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ukovic\Desktop\PLAN 2025\"/>
    </mc:Choice>
  </mc:AlternateContent>
  <bookViews>
    <workbookView xWindow="-105" yWindow="75" windowWidth="20730" windowHeight="11580" tabRatio="855" firstSheet="2" activeTab="10"/>
  </bookViews>
  <sheets>
    <sheet name="Prilog" sheetId="48" r:id="rId1"/>
    <sheet name="Plan premije po kvartalima" sheetId="14" r:id="rId2"/>
    <sheet name="Преносна премија" sheetId="88" r:id="rId3"/>
    <sheet name="Likvidirane štete 2" sheetId="19" r:id="rId4"/>
    <sheet name="Rezervisane štete 2" sheetId="20" r:id="rId5"/>
    <sheet name="TSO u premiji" sheetId="37" r:id="rId6"/>
    <sheet name="plan naplate premije3" sheetId="6" r:id="rId7"/>
    <sheet name="Tehnicki rezultata" sheetId="27" r:id="rId8"/>
    <sheet name="Tehničke rezerve po kvartalima" sheetId="42" r:id="rId9"/>
    <sheet name="Tehnicke rezerve pokrice VR.OS" sheetId="47" r:id="rId10"/>
    <sheet name="Srednjorocni plan" sheetId="44" r:id="rId11"/>
  </sheets>
  <definedNames>
    <definedName name="_xlnm.Print_Area" localSheetId="3">'Likvidirane štete 2'!$A$1:$H$31</definedName>
    <definedName name="_xlnm.Print_Area" localSheetId="6">'plan naplate premije3'!$A$1:$I$20</definedName>
    <definedName name="_xlnm.Print_Area" localSheetId="1">'Plan premije po kvartalima'!$A$1:$F$32</definedName>
    <definedName name="_xlnm.Print_Area" localSheetId="4">'Rezervisane štete 2'!$A$1:$H$34</definedName>
    <definedName name="_xlnm.Print_Area" localSheetId="10">'Srednjorocni plan'!$A$1:$H$32</definedName>
    <definedName name="_xlnm.Print_Area" localSheetId="8">'Tehničke rezerve po kvartalima'!$A$1:$C$28</definedName>
    <definedName name="_xlnm.Print_Area" localSheetId="7">'Tehnicki rezultata'!$A$1:$F$28</definedName>
    <definedName name="_xlnm.Print_Area" localSheetId="5">'TSO u premiji'!$A$1:$E$30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27" l="1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10" i="27"/>
  <c r="C28" i="27" l="1"/>
  <c r="G3" i="88" l="1"/>
  <c r="E9" i="44" l="1"/>
  <c r="G9" i="44" s="1"/>
  <c r="C22" i="44" l="1"/>
  <c r="C29" i="44" l="1"/>
  <c r="C24" i="44"/>
  <c r="C21" i="44"/>
  <c r="C19" i="44"/>
  <c r="C17" i="44"/>
  <c r="D19" i="44" l="1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12" i="37"/>
  <c r="E12" i="37" s="1"/>
  <c r="H4" i="88" l="1"/>
  <c r="H5" i="88"/>
  <c r="H6" i="88"/>
  <c r="H7" i="88"/>
  <c r="H8" i="88"/>
  <c r="H9" i="88"/>
  <c r="H10" i="88"/>
  <c r="H11" i="88"/>
  <c r="H12" i="88"/>
  <c r="H13" i="88"/>
  <c r="H14" i="88"/>
  <c r="H15" i="88"/>
  <c r="H16" i="88"/>
  <c r="H17" i="88"/>
  <c r="H18" i="88"/>
  <c r="H19" i="88"/>
  <c r="H20" i="88"/>
  <c r="H3" i="88"/>
  <c r="G4" i="88"/>
  <c r="G5" i="88"/>
  <c r="G6" i="88"/>
  <c r="G7" i="88"/>
  <c r="G8" i="88"/>
  <c r="G9" i="88"/>
  <c r="G10" i="88"/>
  <c r="G11" i="88"/>
  <c r="G12" i="88"/>
  <c r="G13" i="88"/>
  <c r="G14" i="88"/>
  <c r="G15" i="88"/>
  <c r="G16" i="88"/>
  <c r="G17" i="88"/>
  <c r="G18" i="88"/>
  <c r="G19" i="88"/>
  <c r="G20" i="88"/>
  <c r="D21" i="88"/>
  <c r="E21" i="88"/>
  <c r="F3" i="88" s="1"/>
  <c r="C21" i="88"/>
  <c r="F14" i="88" l="1"/>
  <c r="F21" i="88"/>
  <c r="F10" i="88"/>
  <c r="F16" i="88"/>
  <c r="H21" i="88"/>
  <c r="F20" i="88"/>
  <c r="F5" i="88"/>
  <c r="F18" i="88"/>
  <c r="F13" i="88"/>
  <c r="F8" i="88"/>
  <c r="G21" i="88"/>
  <c r="F17" i="88"/>
  <c r="F12" i="88"/>
  <c r="F6" i="88"/>
  <c r="F9" i="88"/>
  <c r="F4" i="88"/>
  <c r="F19" i="88"/>
  <c r="F15" i="88"/>
  <c r="F11" i="88"/>
  <c r="F7" i="88"/>
  <c r="E11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10" i="27"/>
  <c r="E28" i="27" l="1"/>
  <c r="C32" i="14"/>
  <c r="D28" i="27" l="1"/>
  <c r="H9" i="44" l="1"/>
  <c r="E31" i="19"/>
  <c r="C28" i="20" l="1"/>
  <c r="C28" i="42" l="1"/>
  <c r="H10" i="44" l="1"/>
  <c r="H11" i="44"/>
  <c r="H13" i="44"/>
  <c r="H14" i="44"/>
  <c r="H15" i="44"/>
  <c r="H16" i="44"/>
  <c r="H17" i="44"/>
  <c r="H19" i="44"/>
  <c r="H20" i="44"/>
  <c r="H21" i="44"/>
  <c r="H22" i="44"/>
  <c r="H24" i="44"/>
  <c r="H25" i="44"/>
  <c r="H27" i="44"/>
  <c r="H28" i="44"/>
  <c r="H29" i="44"/>
  <c r="F10" i="44"/>
  <c r="F11" i="44"/>
  <c r="F13" i="44"/>
  <c r="F14" i="44"/>
  <c r="F15" i="44"/>
  <c r="F16" i="44"/>
  <c r="F17" i="44"/>
  <c r="F19" i="44"/>
  <c r="F20" i="44"/>
  <c r="F21" i="44"/>
  <c r="F22" i="44"/>
  <c r="F24" i="44"/>
  <c r="F25" i="44"/>
  <c r="F27" i="44"/>
  <c r="F28" i="44"/>
  <c r="F29" i="44"/>
  <c r="F9" i="44"/>
  <c r="D10" i="44"/>
  <c r="D11" i="44"/>
  <c r="D12" i="44"/>
  <c r="E12" i="44" s="1"/>
  <c r="F12" i="44" s="1"/>
  <c r="G12" i="44" s="1"/>
  <c r="H12" i="44" s="1"/>
  <c r="D13" i="44"/>
  <c r="D14" i="44"/>
  <c r="D15" i="44"/>
  <c r="D16" i="44"/>
  <c r="D17" i="44"/>
  <c r="D20" i="44"/>
  <c r="D21" i="44"/>
  <c r="D22" i="44"/>
  <c r="D24" i="44"/>
  <c r="D25" i="44"/>
  <c r="D27" i="44"/>
  <c r="D28" i="44"/>
  <c r="D29" i="44"/>
  <c r="D9" i="44"/>
  <c r="F11" i="27" l="1"/>
  <c r="F12" i="27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10" i="27"/>
  <c r="E12" i="6" l="1"/>
  <c r="C20" i="6"/>
  <c r="E13" i="37" l="1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H11" i="20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9" i="20"/>
  <c r="H31" i="20"/>
  <c r="H32" i="20"/>
  <c r="H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9" i="20"/>
  <c r="G31" i="20"/>
  <c r="G32" i="20"/>
  <c r="G10" i="20"/>
  <c r="E28" i="20"/>
  <c r="G33" i="20" l="1"/>
  <c r="H33" i="20"/>
  <c r="E30" i="20"/>
  <c r="H14" i="19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13" i="19"/>
  <c r="F16" i="19"/>
  <c r="F17" i="19"/>
  <c r="F18" i="19"/>
  <c r="F20" i="19"/>
  <c r="F21" i="19"/>
  <c r="F22" i="19"/>
  <c r="F24" i="19"/>
  <c r="F25" i="19"/>
  <c r="F26" i="19"/>
  <c r="F28" i="19"/>
  <c r="F29" i="19"/>
  <c r="F30" i="19"/>
  <c r="F14" i="19"/>
  <c r="F15" i="19"/>
  <c r="F13" i="19"/>
  <c r="D31" i="19"/>
  <c r="G31" i="19" s="1"/>
  <c r="C31" i="19"/>
  <c r="H31" i="19" s="1"/>
  <c r="F31" i="19" l="1"/>
  <c r="F27" i="19"/>
  <c r="F23" i="19"/>
  <c r="F19" i="19"/>
  <c r="D32" i="14"/>
  <c r="E32" i="14"/>
  <c r="F32" i="14"/>
  <c r="E11" i="47" l="1"/>
  <c r="C18" i="44" l="1"/>
  <c r="D18" i="44" s="1"/>
  <c r="C10" i="42" l="1"/>
  <c r="E30" i="44" l="1"/>
  <c r="F30" i="44" s="1"/>
  <c r="E34" i="47" l="1"/>
  <c r="E35" i="47"/>
  <c r="E33" i="47"/>
  <c r="E12" i="47"/>
  <c r="E13" i="47"/>
  <c r="E14" i="47"/>
  <c r="E15" i="47"/>
  <c r="E16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30" i="47"/>
  <c r="E26" i="44" l="1"/>
  <c r="F26" i="44" s="1"/>
  <c r="E18" i="44" l="1"/>
  <c r="F18" i="44" s="1"/>
  <c r="E23" i="44" l="1"/>
  <c r="F23" i="44" s="1"/>
  <c r="G30" i="44"/>
  <c r="H30" i="44" s="1"/>
  <c r="G26" i="44"/>
  <c r="H26" i="44" s="1"/>
  <c r="G23" i="44"/>
  <c r="H23" i="44" s="1"/>
  <c r="G18" i="44"/>
  <c r="H18" i="44" s="1"/>
  <c r="D31" i="47"/>
  <c r="C31" i="47"/>
  <c r="E31" i="47"/>
  <c r="D29" i="47"/>
  <c r="C29" i="47"/>
  <c r="D28" i="20"/>
  <c r="D20" i="6"/>
  <c r="C23" i="44"/>
  <c r="D23" i="44" s="1"/>
  <c r="E19" i="6"/>
  <c r="D30" i="37"/>
  <c r="C30" i="44"/>
  <c r="D30" i="44" s="1"/>
  <c r="C26" i="44"/>
  <c r="D26" i="44" s="1"/>
  <c r="C30" i="37"/>
  <c r="E18" i="6"/>
  <c r="E17" i="6"/>
  <c r="E16" i="6"/>
  <c r="E15" i="6"/>
  <c r="E14" i="6"/>
  <c r="E13" i="6"/>
  <c r="F33" i="14"/>
  <c r="F34" i="14" s="1"/>
  <c r="C34" i="14"/>
  <c r="E33" i="14"/>
  <c r="D33" i="14"/>
  <c r="E30" i="37" l="1"/>
  <c r="E20" i="6"/>
  <c r="C32" i="47"/>
  <c r="C36" i="47" s="1"/>
  <c r="C30" i="20"/>
  <c r="H30" i="20" s="1"/>
  <c r="H28" i="20"/>
  <c r="D30" i="20"/>
  <c r="G30" i="20" s="1"/>
  <c r="G28" i="20"/>
  <c r="D34" i="14"/>
  <c r="E34" i="14"/>
  <c r="C31" i="44"/>
  <c r="H19" i="6"/>
  <c r="I19" i="6" s="1"/>
  <c r="H13" i="6"/>
  <c r="I13" i="6" s="1"/>
  <c r="H17" i="6"/>
  <c r="I17" i="6" s="1"/>
  <c r="H12" i="6"/>
  <c r="I12" i="6" s="1"/>
  <c r="H16" i="6"/>
  <c r="I16" i="6" s="1"/>
  <c r="H15" i="6"/>
  <c r="I15" i="6" s="1"/>
  <c r="H14" i="6"/>
  <c r="I14" i="6" s="1"/>
  <c r="F20" i="6"/>
  <c r="G20" i="6"/>
  <c r="H18" i="6"/>
  <c r="I18" i="6" s="1"/>
  <c r="D32" i="47"/>
  <c r="D36" i="47" s="1"/>
  <c r="E31" i="44"/>
  <c r="G31" i="44"/>
  <c r="C34" i="20"/>
  <c r="E29" i="47"/>
  <c r="G32" i="44" l="1"/>
  <c r="H32" i="44" s="1"/>
  <c r="H31" i="44"/>
  <c r="E32" i="44"/>
  <c r="F32" i="44" s="1"/>
  <c r="F31" i="44"/>
  <c r="C32" i="44"/>
  <c r="D32" i="44" s="1"/>
  <c r="D31" i="44"/>
  <c r="F28" i="27"/>
  <c r="E36" i="47"/>
  <c r="E32" i="47"/>
  <c r="H20" i="6"/>
  <c r="I20" i="6" s="1"/>
  <c r="D34" i="20"/>
  <c r="E34" i="20" l="1"/>
  <c r="F14" i="20" l="1"/>
  <c r="F18" i="20"/>
  <c r="F22" i="20"/>
  <c r="F26" i="20"/>
  <c r="F33" i="20"/>
  <c r="F15" i="20"/>
  <c r="F19" i="20"/>
  <c r="F27" i="20"/>
  <c r="F30" i="20"/>
  <c r="F12" i="20"/>
  <c r="F20" i="20"/>
  <c r="F28" i="20"/>
  <c r="F10" i="20"/>
  <c r="F13" i="20"/>
  <c r="F21" i="20"/>
  <c r="F29" i="20"/>
  <c r="F11" i="20"/>
  <c r="F23" i="20"/>
  <c r="F34" i="20"/>
  <c r="F16" i="20"/>
  <c r="F24" i="20"/>
  <c r="F31" i="20"/>
  <c r="G34" i="20"/>
  <c r="F17" i="20"/>
  <c r="F25" i="20"/>
  <c r="F32" i="20"/>
  <c r="H34" i="20"/>
</calcChain>
</file>

<file path=xl/sharedStrings.xml><?xml version="1.0" encoding="utf-8"?>
<sst xmlns="http://schemas.openxmlformats.org/spreadsheetml/2006/main" count="333" uniqueCount="207">
  <si>
    <t>БАЊА ЛУКА</t>
  </si>
  <si>
    <t>Рб.</t>
  </si>
  <si>
    <t xml:space="preserve">Врста осигурања </t>
  </si>
  <si>
    <t>Требиње</t>
  </si>
  <si>
    <t>Приједор</t>
  </si>
  <si>
    <t>Осигурање незгоде</t>
  </si>
  <si>
    <t>Здравствено осигурање</t>
  </si>
  <si>
    <t>Осиг. возила која се крећу по шинама</t>
  </si>
  <si>
    <t>Осигурање ваздухоплова</t>
  </si>
  <si>
    <t>Осигурање пловила</t>
  </si>
  <si>
    <t>Осигурање робе у превозу</t>
  </si>
  <si>
    <t>Осигурање имовине од пожара и природних сила</t>
  </si>
  <si>
    <t>Осиг од осталих штета на имовини</t>
  </si>
  <si>
    <t>Осигурање од одговорности за моторна возила</t>
  </si>
  <si>
    <t>Осигурање кредита</t>
  </si>
  <si>
    <t>Осигурање гаранција</t>
  </si>
  <si>
    <t>Осиг. од различ. финанси. губитака</t>
  </si>
  <si>
    <t>Осигурање помоћи</t>
  </si>
  <si>
    <t>Укупна неживотна осигурања</t>
  </si>
  <si>
    <t>Ренте</t>
  </si>
  <si>
    <t>УКУПНО ФАКТУРИСАНА ПРЕМИЈА</t>
  </si>
  <si>
    <t>ФИЛИЈАЛА</t>
  </si>
  <si>
    <t>Укупно наплатни задатак (3+4)</t>
  </si>
  <si>
    <t>Укупан план наплате  6+7</t>
  </si>
  <si>
    <t>Укупна наплативост    8/5</t>
  </si>
  <si>
    <t>Бања Лука</t>
  </si>
  <si>
    <t>УКУПНА НАПЛАТА</t>
  </si>
  <si>
    <t>I Квартал</t>
  </si>
  <si>
    <t>у конветибилним маркама</t>
  </si>
  <si>
    <t>Врста осигурања</t>
  </si>
  <si>
    <t>Индекс 5/4</t>
  </si>
  <si>
    <t>Индекс 5/3</t>
  </si>
  <si>
    <t>Осигурање од одговорнос за моторна возила</t>
  </si>
  <si>
    <t>Оси. од грађанске одгов. за ваздухоплове</t>
  </si>
  <si>
    <t>Осиг. од раз. фин. губитака</t>
  </si>
  <si>
    <t>Осиг. тр правне заштите</t>
  </si>
  <si>
    <t xml:space="preserve">УКУПНО ЛИКВИДИРАНЕ ШТЕТЕ </t>
  </si>
  <si>
    <t>%                   учеш колона 5</t>
  </si>
  <si>
    <t>III УКУПНО РЕЗЕРВИСАНЕ ШТЕТЕ</t>
  </si>
  <si>
    <t>Оси. од опште грађанске одговорно.</t>
  </si>
  <si>
    <t>Осиг. тр. правне заштите</t>
  </si>
  <si>
    <t>Оси. од опште грађанске одговорн.</t>
  </si>
  <si>
    <t>Осиг. возила која се крећу на копну, осим шинских возила</t>
  </si>
  <si>
    <t>Осиг од грађанске одгов. за ваздухоплове</t>
  </si>
  <si>
    <t>Осиг од опште грађанске одгово за бродове</t>
  </si>
  <si>
    <t>Осиг. трош. правне заштите</t>
  </si>
  <si>
    <t>Осиг возила која се крећу на копну, осим шинских возила</t>
  </si>
  <si>
    <t>Оси од опште грађанске одг. за бродове</t>
  </si>
  <si>
    <t>Добој</t>
  </si>
  <si>
    <t>ДУНАВ ОСИГУРАЊЕ</t>
  </si>
  <si>
    <t xml:space="preserve">ДУНАВ ОСИГУРАЊЕ </t>
  </si>
  <si>
    <t>ДУНАВ ОСИГУРАЊЕ АД</t>
  </si>
  <si>
    <t xml:space="preserve">УКУПНО РЕЗЕРВИСАНЕ ШТЕТЕ </t>
  </si>
  <si>
    <t>I РЕЗЕРВИСАНЕ ННШ</t>
  </si>
  <si>
    <t>у конвертибилним маркама</t>
  </si>
  <si>
    <t>Рб</t>
  </si>
  <si>
    <t>Категорија</t>
  </si>
  <si>
    <t>Технички резултат</t>
  </si>
  <si>
    <t>Осигу. воз која се крећу на коп ,осим ши возила</t>
  </si>
  <si>
    <t>Осигурања возила која се крећу по шинама</t>
  </si>
  <si>
    <t>Осигурање ваздухоплов</t>
  </si>
  <si>
    <t>Осигу. робе у превозу</t>
  </si>
  <si>
    <t>Осигу. имовине од пожара и природни сила</t>
  </si>
  <si>
    <t>Осигурање од осталих штета на имовини</t>
  </si>
  <si>
    <t>Осигур од одговорности за моторна возила</t>
  </si>
  <si>
    <t>Осиг. од грађанске одговорно за ваздухопл.</t>
  </si>
  <si>
    <t>Осигурање од опште грађа одгов. за бродове</t>
  </si>
  <si>
    <t>Осигурање од опште грађанске одгово.</t>
  </si>
  <si>
    <t>Осигурање од различитих фин. губит.</t>
  </si>
  <si>
    <t>Осигурање трошкова правне заштите</t>
  </si>
  <si>
    <t>Укупна премија-неживот</t>
  </si>
  <si>
    <t>Corporate</t>
  </si>
  <si>
    <t>Бијељина</t>
  </si>
  <si>
    <t>Сарајево</t>
  </si>
  <si>
    <t>Удио ТСО у фактурисаној премији</t>
  </si>
  <si>
    <t>О П И С</t>
  </si>
  <si>
    <t>I</t>
  </si>
  <si>
    <t>Инвестиционе некретнине</t>
  </si>
  <si>
    <t>Опис</t>
  </si>
  <si>
    <t>% у фак. премији</t>
  </si>
  <si>
    <t>Фактурисана премија</t>
  </si>
  <si>
    <t>2 (61)</t>
  </si>
  <si>
    <t>Приходи из премије</t>
  </si>
  <si>
    <t>Приходи од укидања резервисања</t>
  </si>
  <si>
    <t>6 (65)</t>
  </si>
  <si>
    <t xml:space="preserve">Приходи по основу регреса и остали приходи </t>
  </si>
  <si>
    <t>7 (66)</t>
  </si>
  <si>
    <t>Финансијски приходи</t>
  </si>
  <si>
    <t>8 (675)</t>
  </si>
  <si>
    <t>Наплаћена потраживања</t>
  </si>
  <si>
    <t>Остали приходи</t>
  </si>
  <si>
    <t>УКУПНО ПРИХОДИ ПОСЛОВАНЈА</t>
  </si>
  <si>
    <t xml:space="preserve">Ликвидиране штете </t>
  </si>
  <si>
    <t xml:space="preserve">Резервисане штете </t>
  </si>
  <si>
    <t>Трошкови обраде штета</t>
  </si>
  <si>
    <t>Укупно функционални расходи</t>
  </si>
  <si>
    <t>Плате и остали лични расходи</t>
  </si>
  <si>
    <t>Укупно расходи спровођења осигурања</t>
  </si>
  <si>
    <t xml:space="preserve">Финансијски расходи </t>
  </si>
  <si>
    <t>Исправка вриједно. потраживања</t>
  </si>
  <si>
    <t>Остали нетехнички расходи пословања</t>
  </si>
  <si>
    <t>Укупно остали расходи</t>
  </si>
  <si>
    <t xml:space="preserve">УКУПНО РАСХОДИ ПОСЛОВАНЈА </t>
  </si>
  <si>
    <t>Добитак (приходи - расходи)</t>
  </si>
  <si>
    <t>ДУНАВ ОСИГУРАЊЕ а.д.</t>
  </si>
  <si>
    <t>План 2019</t>
  </si>
  <si>
    <t>Брчко</t>
  </si>
  <si>
    <t>Осигу возила која се крећу на копну ,осим шин.возила</t>
  </si>
  <si>
    <t>Осиг. воз која се кре по шин</t>
  </si>
  <si>
    <t>Ос од грађанске одговорности за ваздух.</t>
  </si>
  <si>
    <t>Осигур од опште грађанске одг за бродове</t>
  </si>
  <si>
    <t>Оси. од опш грађанске одгов.</t>
  </si>
  <si>
    <t>Осиг. од разл. фин. губитака</t>
  </si>
  <si>
    <t>Осиг. трошкова правне заштите</t>
  </si>
  <si>
    <t>a) Укупна неживотна осигурања</t>
  </si>
  <si>
    <t>б) Укупна  рента+математичка резерва</t>
  </si>
  <si>
    <t>I ( а+б) УКУПНО РЕЗЕРВИСАНЕ ШТЕТЕ</t>
  </si>
  <si>
    <t>Резервисане штете реосигурање</t>
  </si>
  <si>
    <t>II РЕЗЕРВИСАНЕ ННШ</t>
  </si>
  <si>
    <t>IV УКУПНО РЕЗЕРВИСАНЕ ШТЕТЕ</t>
  </si>
  <si>
    <t xml:space="preserve">ПРЕГЛЕД ТЕХНИЧКИХ РЕЗЕРВИ И ПОКРИВЕНОСТ ПО ВРСТАМА ОСИГУРАЊА </t>
  </si>
  <si>
    <t>3 (62)</t>
  </si>
  <si>
    <t>4 (63)</t>
  </si>
  <si>
    <t xml:space="preserve">Приходи на основу учешћа саосигурања, реосигурања </t>
  </si>
  <si>
    <t>9 (67-68-69)</t>
  </si>
  <si>
    <t>Пројекција 2018</t>
  </si>
  <si>
    <t>12 (10+10а+10б+11)</t>
  </si>
  <si>
    <t>15 (13+14)</t>
  </si>
  <si>
    <t>19 (16+17+18)</t>
  </si>
  <si>
    <t>20 (12+15+19)</t>
  </si>
  <si>
    <t>21 (10-20)</t>
  </si>
  <si>
    <t>Резервисане штете реосигурања саосигурање</t>
  </si>
  <si>
    <t>Остали приходи од поврата</t>
  </si>
  <si>
    <t xml:space="preserve">Остали функционални расходи </t>
  </si>
  <si>
    <t>III РЕЗЕРВИСАНЕ ННШ 1.1%</t>
  </si>
  <si>
    <t>План 2024</t>
  </si>
  <si>
    <t>5(64)</t>
  </si>
  <si>
    <t>План 2025</t>
  </si>
  <si>
    <t xml:space="preserve"> II Квартал</t>
  </si>
  <si>
    <t>III Квартал</t>
  </si>
  <si>
    <t xml:space="preserve"> IV Квартал</t>
  </si>
  <si>
    <t>Трошкови матер.енергије, амортизације</t>
  </si>
  <si>
    <t>10 (52)</t>
  </si>
  <si>
    <t>10а (52)</t>
  </si>
  <si>
    <t>10б (52)</t>
  </si>
  <si>
    <t>13 ( 53-54)</t>
  </si>
  <si>
    <t>14 (55)</t>
  </si>
  <si>
    <t>16 (56)</t>
  </si>
  <si>
    <t>17 (576)</t>
  </si>
  <si>
    <t>18 (57-58-59)</t>
  </si>
  <si>
    <t>План 2026</t>
  </si>
  <si>
    <t>Преносна премија</t>
  </si>
  <si>
    <t>Резервисане штете</t>
  </si>
  <si>
    <t>ТЕХНИЧКЕ РЕЗЕРВЕ</t>
  </si>
  <si>
    <t>Обвезнице локалне самоуправе</t>
  </si>
  <si>
    <t>10 (2 до 9)</t>
  </si>
  <si>
    <t xml:space="preserve">ПРИЛОГ </t>
  </si>
  <si>
    <t>ПЛАН ПРЕМИЈЕ ПО КВАРТАЛИМА  ЗА 2025. ГОДИНУ</t>
  </si>
  <si>
    <t>План за 2025. годину - квартал</t>
  </si>
  <si>
    <t xml:space="preserve"> ПЛАН ЛИКВИДИРАНИХ ШТЕТА ЗА 2025. ГОДИНУ</t>
  </si>
  <si>
    <t>Пројекција 2024</t>
  </si>
  <si>
    <t xml:space="preserve"> ПЛАН РЕЗЕРВИСАНИХ ШТЕТА  ЗА 2025. ГОДИНУ</t>
  </si>
  <si>
    <t>ТРОШКОВИ СПРОВОЂЕЊА ОСИГУРАЊА  ЗА 2025. ГОДИНУ</t>
  </si>
  <si>
    <t>фактурисана премија план 2025</t>
  </si>
  <si>
    <t>ТСО план 2025</t>
  </si>
  <si>
    <t xml:space="preserve">                                                                                  ПЛАН НАПЛАТЕ ПРЕМИЈЕ ПО ФИЛИЈАЛАМА ЗА 2025. ГОДИНУ                                                                                </t>
  </si>
  <si>
    <t>Ненаплаћена премија 2024.</t>
  </si>
  <si>
    <t>Фактурисана премија у 2025. год.</t>
  </si>
  <si>
    <t>План наплате премије из 2024. год.</t>
  </si>
  <si>
    <t>План наплате премије из 2025. год</t>
  </si>
  <si>
    <t xml:space="preserve"> ТЕХНИЧКИ РЕЗУЛТАТ ЗА 2025. ГОДИНУ</t>
  </si>
  <si>
    <t>План фактурисане премије 2025.</t>
  </si>
  <si>
    <t>Техничка премија 2025.</t>
  </si>
  <si>
    <t>Ликвидиране штете 2025.</t>
  </si>
  <si>
    <t>У 2025. ГОДИНИ</t>
  </si>
  <si>
    <t>План преносне премије 2025.</t>
  </si>
  <si>
    <t>План резервисаних штета 2025.</t>
  </si>
  <si>
    <t>План укупних техничких резерви за 2025.</t>
  </si>
  <si>
    <t>% покривености техничких резерви у 2025.</t>
  </si>
  <si>
    <t xml:space="preserve"> СРЕДЊОРОЧНИ ПЛАН ПОСЛОВАЊА ОД 2025. ДО 2027. ГОДИНЕ </t>
  </si>
  <si>
    <t>План 2027</t>
  </si>
  <si>
    <t>План 2025.</t>
  </si>
  <si>
    <t>План 2024.</t>
  </si>
  <si>
    <t xml:space="preserve">% учешћа </t>
  </si>
  <si>
    <t>Здравствено осигурање ПЗО</t>
  </si>
  <si>
    <t>Осигу. воз која се крећу на копну ,осим шинских возила</t>
  </si>
  <si>
    <t>Осигурање од опште грађанске одговорности</t>
  </si>
  <si>
    <t>Осигурање од разли фин. губит.</t>
  </si>
  <si>
    <t xml:space="preserve">УКУПНА ПРЕНОСНА ПРЕМИЈА </t>
  </si>
  <si>
    <t>Индекс 2025/2024 (5/4)</t>
  </si>
  <si>
    <t>Индекс план 2025/2024 (5/3)</t>
  </si>
  <si>
    <t>11 (50-52)</t>
  </si>
  <si>
    <t>II РЕЗЕРВИСАНЕ ННШ 1,3% (1,1%)</t>
  </si>
  <si>
    <t>Бања Лука, фебруар 2025. године</t>
  </si>
  <si>
    <t xml:space="preserve"> ТЕХНИЧКЕ РЕЗЕРВЕ У 2025. ГОДИНИ</t>
  </si>
  <si>
    <t>ПЛАН ПОКРИЋА ТЕХНИЧКИХ РЕЗЕРВИ У 2025. ГОДИНИ</t>
  </si>
  <si>
    <t>Државне обвезнице*</t>
  </si>
  <si>
    <t>Обвезнице којима се тргује на слободном берзанском тржишту</t>
  </si>
  <si>
    <t>Зајмови осигурани заложним правом на некретнину</t>
  </si>
  <si>
    <t>Акције којима се тргује на слоб.трж.</t>
  </si>
  <si>
    <t>Орочени  депозити</t>
  </si>
  <si>
    <t>Средства на жиро рачуну</t>
  </si>
  <si>
    <t>Средства у резервном фонду и фонду Биро ЗК БиХ</t>
  </si>
  <si>
    <t>Преносна премија реосигурање</t>
  </si>
  <si>
    <t>Резерве за штете на терет реосигуравач</t>
  </si>
  <si>
    <t>Износ техничких резерви 2025.</t>
  </si>
  <si>
    <t>Планирани износ покрића u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</si>
</sst>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\-* #,##0.00_-;_-* &quot;-&quot;??_-;_-@_-"/>
    <numFmt numFmtId="165" formatCode="#,##0,"/>
    <numFmt numFmtId="166" formatCode="#,##0.000"/>
    <numFmt numFmtId="167" formatCode="0.0%"/>
  </numFmts>
  <fonts count="29">
    <font>
      <sz val="10"/>
      <name val="Arial"/>
      <charset val="204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10"/>
      <name val="YU Times New Roman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i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15" fillId="0" borderId="0"/>
    <xf numFmtId="0" fontId="3" fillId="0" borderId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9" fontId="24" fillId="0" borderId="0" applyFont="0" applyFill="0" applyBorder="0" applyAlignment="0" applyProtection="0"/>
    <xf numFmtId="164" fontId="24" fillId="0" borderId="0" applyFont="0" applyFill="0" applyBorder="0" applyAlignment="0" applyProtection="0"/>
  </cellStyleXfs>
  <cellXfs count="236">
    <xf numFmtId="0" fontId="0" fillId="0" borderId="0" xfId="0"/>
    <xf numFmtId="0" fontId="6" fillId="0" borderId="0" xfId="4" applyFont="1"/>
    <xf numFmtId="0" fontId="7" fillId="0" borderId="0" xfId="4"/>
    <xf numFmtId="0" fontId="10" fillId="0" borderId="1" xfId="4" applyFont="1" applyBorder="1"/>
    <xf numFmtId="3" fontId="5" fillId="0" borderId="1" xfId="4" applyNumberFormat="1" applyFont="1" applyBorder="1"/>
    <xf numFmtId="0" fontId="10" fillId="0" borderId="1" xfId="4" applyFont="1" applyBorder="1" applyAlignment="1">
      <alignment vertical="center" wrapText="1"/>
    </xf>
    <xf numFmtId="0" fontId="10" fillId="0" borderId="1" xfId="4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/>
    </xf>
    <xf numFmtId="0" fontId="14" fillId="0" borderId="0" xfId="3" applyFont="1"/>
    <xf numFmtId="0" fontId="15" fillId="0" borderId="0" xfId="3" applyFont="1"/>
    <xf numFmtId="165" fontId="15" fillId="0" borderId="0" xfId="3" applyNumberFormat="1" applyFont="1"/>
    <xf numFmtId="0" fontId="14" fillId="0" borderId="0" xfId="3" applyFont="1" applyAlignment="1">
      <alignment horizontal="left"/>
    </xf>
    <xf numFmtId="0" fontId="16" fillId="0" borderId="0" xfId="3" applyFont="1"/>
    <xf numFmtId="0" fontId="17" fillId="0" borderId="0" xfId="0" applyFont="1"/>
    <xf numFmtId="0" fontId="6" fillId="0" borderId="0" xfId="4" applyFont="1" applyAlignment="1">
      <alignment horizontal="center"/>
    </xf>
    <xf numFmtId="4" fontId="0" fillId="0" borderId="0" xfId="0" applyNumberFormat="1"/>
    <xf numFmtId="0" fontId="10" fillId="0" borderId="1" xfId="4" applyFont="1" applyBorder="1" applyAlignment="1">
      <alignment horizontal="left" wrapText="1"/>
    </xf>
    <xf numFmtId="0" fontId="4" fillId="2" borderId="1" xfId="4" applyFont="1" applyFill="1" applyBorder="1" applyAlignment="1">
      <alignment horizontal="center"/>
    </xf>
    <xf numFmtId="0" fontId="4" fillId="2" borderId="2" xfId="4" applyFont="1" applyFill="1" applyBorder="1" applyAlignment="1">
      <alignment horizontal="center"/>
    </xf>
    <xf numFmtId="165" fontId="6" fillId="0" borderId="0" xfId="3" applyNumberFormat="1" applyFont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1" xfId="0" applyFont="1" applyBorder="1"/>
    <xf numFmtId="4" fontId="13" fillId="0" borderId="1" xfId="0" applyNumberFormat="1" applyFont="1" applyBorder="1" applyAlignment="1">
      <alignment horizontal="right"/>
    </xf>
    <xf numFmtId="4" fontId="13" fillId="0" borderId="3" xfId="0" applyNumberFormat="1" applyFont="1" applyBorder="1" applyAlignment="1">
      <alignment horizontal="right"/>
    </xf>
    <xf numFmtId="0" fontId="13" fillId="0" borderId="1" xfId="0" applyFont="1" applyBorder="1" applyAlignment="1">
      <alignment wrapText="1"/>
    </xf>
    <xf numFmtId="4" fontId="8" fillId="3" borderId="1" xfId="0" applyNumberFormat="1" applyFont="1" applyFill="1" applyBorder="1" applyAlignment="1">
      <alignment horizontal="right"/>
    </xf>
    <xf numFmtId="4" fontId="8" fillId="3" borderId="3" xfId="0" applyNumberFormat="1" applyFont="1" applyFill="1" applyBorder="1" applyAlignment="1">
      <alignment horizontal="right"/>
    </xf>
    <xf numFmtId="0" fontId="4" fillId="3" borderId="5" xfId="0" applyFont="1" applyFill="1" applyBorder="1"/>
    <xf numFmtId="4" fontId="8" fillId="3" borderId="5" xfId="0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horizontal="right"/>
    </xf>
    <xf numFmtId="3" fontId="8" fillId="3" borderId="1" xfId="0" applyNumberFormat="1" applyFont="1" applyFill="1" applyBorder="1" applyAlignment="1">
      <alignment horizontal="right"/>
    </xf>
    <xf numFmtId="3" fontId="13" fillId="3" borderId="1" xfId="0" applyNumberFormat="1" applyFont="1" applyFill="1" applyBorder="1" applyAlignment="1">
      <alignment horizontal="right"/>
    </xf>
    <xf numFmtId="4" fontId="13" fillId="0" borderId="0" xfId="0" applyNumberFormat="1" applyFont="1" applyAlignment="1">
      <alignment horizontal="right"/>
    </xf>
    <xf numFmtId="3" fontId="8" fillId="3" borderId="5" xfId="0" applyNumberFormat="1" applyFont="1" applyFill="1" applyBorder="1" applyAlignment="1">
      <alignment horizontal="right"/>
    </xf>
    <xf numFmtId="4" fontId="8" fillId="3" borderId="11" xfId="0" applyNumberFormat="1" applyFont="1" applyFill="1" applyBorder="1" applyAlignment="1">
      <alignment horizontal="right"/>
    </xf>
    <xf numFmtId="0" fontId="8" fillId="3" borderId="1" xfId="0" applyFont="1" applyFill="1" applyBorder="1" applyAlignment="1">
      <alignment wrapText="1"/>
    </xf>
    <xf numFmtId="0" fontId="8" fillId="3" borderId="4" xfId="0" applyFont="1" applyFill="1" applyBorder="1" applyAlignment="1">
      <alignment horizontal="center" wrapText="1"/>
    </xf>
    <xf numFmtId="0" fontId="6" fillId="0" borderId="0" xfId="3" applyFont="1"/>
    <xf numFmtId="0" fontId="7" fillId="0" borderId="0" xfId="3" applyFont="1"/>
    <xf numFmtId="165" fontId="7" fillId="0" borderId="0" xfId="3" applyNumberFormat="1" applyFont="1"/>
    <xf numFmtId="0" fontId="6" fillId="0" borderId="0" xfId="3" applyFont="1" applyAlignment="1">
      <alignment horizontal="left"/>
    </xf>
    <xf numFmtId="0" fontId="19" fillId="0" borderId="0" xfId="3" applyFont="1"/>
    <xf numFmtId="0" fontId="7" fillId="0" borderId="0" xfId="0" applyFont="1"/>
    <xf numFmtId="0" fontId="6" fillId="3" borderId="1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5" applyNumberFormat="1" applyFont="1" applyFill="1" applyBorder="1"/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vertical="top" wrapText="1"/>
    </xf>
    <xf numFmtId="3" fontId="2" fillId="4" borderId="1" xfId="0" applyNumberFormat="1" applyFont="1" applyFill="1" applyBorder="1"/>
    <xf numFmtId="3" fontId="13" fillId="4" borderId="1" xfId="0" applyNumberFormat="1" applyFont="1" applyFill="1" applyBorder="1"/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3" fontId="0" fillId="0" borderId="0" xfId="0" applyNumberFormat="1"/>
    <xf numFmtId="3" fontId="2" fillId="0" borderId="1" xfId="0" applyNumberFormat="1" applyFont="1" applyBorder="1"/>
    <xf numFmtId="4" fontId="2" fillId="4" borderId="3" xfId="0" applyNumberFormat="1" applyFont="1" applyFill="1" applyBorder="1"/>
    <xf numFmtId="0" fontId="8" fillId="2" borderId="3" xfId="0" applyFont="1" applyFill="1" applyBorder="1" applyAlignment="1">
      <alignment horizontal="center" vertical="center" wrapText="1"/>
    </xf>
    <xf numFmtId="0" fontId="4" fillId="2" borderId="4" xfId="4" applyFont="1" applyFill="1" applyBorder="1" applyAlignment="1">
      <alignment horizontal="center"/>
    </xf>
    <xf numFmtId="0" fontId="4" fillId="2" borderId="13" xfId="4" applyFont="1" applyFill="1" applyBorder="1" applyAlignment="1">
      <alignment horizontal="center"/>
    </xf>
    <xf numFmtId="0" fontId="10" fillId="0" borderId="4" xfId="4" applyFont="1" applyBorder="1" applyAlignment="1">
      <alignment horizontal="center"/>
    </xf>
    <xf numFmtId="3" fontId="5" fillId="0" borderId="3" xfId="4" applyNumberFormat="1" applyFont="1" applyBorder="1"/>
    <xf numFmtId="3" fontId="4" fillId="2" borderId="5" xfId="4" applyNumberFormat="1" applyFont="1" applyFill="1" applyBorder="1"/>
    <xf numFmtId="3" fontId="4" fillId="2" borderId="5" xfId="0" applyNumberFormat="1" applyFont="1" applyFill="1" applyBorder="1"/>
    <xf numFmtId="4" fontId="4" fillId="2" borderId="11" xfId="0" applyNumberFormat="1" applyFont="1" applyFill="1" applyBorder="1"/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/>
    </xf>
    <xf numFmtId="0" fontId="7" fillId="0" borderId="16" xfId="0" applyFont="1" applyBorder="1" applyAlignment="1">
      <alignment horizontal="center" wrapText="1"/>
    </xf>
    <xf numFmtId="3" fontId="6" fillId="5" borderId="5" xfId="5" applyNumberFormat="1" applyFont="1" applyFill="1" applyBorder="1"/>
    <xf numFmtId="0" fontId="4" fillId="2" borderId="17" xfId="4" applyFont="1" applyFill="1" applyBorder="1" applyAlignment="1">
      <alignment horizontal="center"/>
    </xf>
    <xf numFmtId="3" fontId="5" fillId="0" borderId="18" xfId="4" applyNumberFormat="1" applyFont="1" applyBorder="1"/>
    <xf numFmtId="3" fontId="4" fillId="2" borderId="19" xfId="4" applyNumberFormat="1" applyFont="1" applyFill="1" applyBorder="1"/>
    <xf numFmtId="0" fontId="4" fillId="2" borderId="3" xfId="4" applyFont="1" applyFill="1" applyBorder="1" applyAlignment="1">
      <alignment horizontal="center"/>
    </xf>
    <xf numFmtId="4" fontId="5" fillId="0" borderId="3" xfId="4" applyNumberFormat="1" applyFont="1" applyBorder="1"/>
    <xf numFmtId="4" fontId="4" fillId="2" borderId="11" xfId="4" applyNumberFormat="1" applyFont="1" applyFill="1" applyBorder="1"/>
    <xf numFmtId="0" fontId="8" fillId="6" borderId="6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right" vertical="center"/>
    </xf>
    <xf numFmtId="0" fontId="21" fillId="0" borderId="0" xfId="0" applyFont="1"/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right" vertical="center" wrapText="1"/>
    </xf>
    <xf numFmtId="3" fontId="18" fillId="3" borderId="2" xfId="0" applyNumberFormat="1" applyFont="1" applyFill="1" applyBorder="1" applyAlignment="1">
      <alignment horizontal="right" wrapText="1"/>
    </xf>
    <xf numFmtId="3" fontId="18" fillId="0" borderId="1" xfId="0" applyNumberFormat="1" applyFont="1" applyBorder="1" applyAlignment="1">
      <alignment horizontal="right"/>
    </xf>
    <xf numFmtId="0" fontId="4" fillId="0" borderId="18" xfId="0" applyFont="1" applyBorder="1"/>
    <xf numFmtId="3" fontId="8" fillId="3" borderId="20" xfId="0" applyNumberFormat="1" applyFont="1" applyFill="1" applyBorder="1" applyAlignment="1">
      <alignment horizontal="right"/>
    </xf>
    <xf numFmtId="3" fontId="18" fillId="7" borderId="1" xfId="0" applyNumberFormat="1" applyFont="1" applyFill="1" applyBorder="1" applyAlignment="1">
      <alignment horizontal="right" vertical="center"/>
    </xf>
    <xf numFmtId="3" fontId="18" fillId="8" borderId="1" xfId="0" applyNumberFormat="1" applyFont="1" applyFill="1" applyBorder="1"/>
    <xf numFmtId="0" fontId="8" fillId="3" borderId="21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3" fontId="13" fillId="0" borderId="1" xfId="0" applyNumberFormat="1" applyFont="1" applyBorder="1"/>
    <xf numFmtId="3" fontId="13" fillId="7" borderId="1" xfId="0" applyNumberFormat="1" applyFont="1" applyFill="1" applyBorder="1" applyAlignment="1">
      <alignment horizontal="right"/>
    </xf>
    <xf numFmtId="10" fontId="13" fillId="7" borderId="3" xfId="0" applyNumberFormat="1" applyFont="1" applyFill="1" applyBorder="1" applyAlignment="1">
      <alignment horizontal="right"/>
    </xf>
    <xf numFmtId="3" fontId="13" fillId="7" borderId="1" xfId="0" applyNumberFormat="1" applyFont="1" applyFill="1" applyBorder="1"/>
    <xf numFmtId="3" fontId="13" fillId="0" borderId="1" xfId="0" applyNumberFormat="1" applyFont="1" applyBorder="1" applyAlignment="1">
      <alignment wrapText="1"/>
    </xf>
    <xf numFmtId="3" fontId="8" fillId="3" borderId="1" xfId="0" applyNumberFormat="1" applyFont="1" applyFill="1" applyBorder="1"/>
    <xf numFmtId="10" fontId="8" fillId="3" borderId="3" xfId="0" applyNumberFormat="1" applyFont="1" applyFill="1" applyBorder="1" applyAlignment="1">
      <alignment horizontal="right"/>
    </xf>
    <xf numFmtId="3" fontId="8" fillId="3" borderId="1" xfId="0" applyNumberFormat="1" applyFont="1" applyFill="1" applyBorder="1" applyAlignment="1">
      <alignment wrapText="1"/>
    </xf>
    <xf numFmtId="3" fontId="8" fillId="3" borderId="1" xfId="0" applyNumberFormat="1" applyFont="1" applyFill="1" applyBorder="1" applyAlignment="1">
      <alignment horizontal="right" wrapText="1"/>
    </xf>
    <xf numFmtId="3" fontId="8" fillId="8" borderId="1" xfId="0" applyNumberFormat="1" applyFont="1" applyFill="1" applyBorder="1"/>
    <xf numFmtId="3" fontId="8" fillId="7" borderId="1" xfId="0" applyNumberFormat="1" applyFont="1" applyFill="1" applyBorder="1" applyAlignment="1">
      <alignment horizontal="right"/>
    </xf>
    <xf numFmtId="3" fontId="8" fillId="7" borderId="1" xfId="0" applyNumberFormat="1" applyFont="1" applyFill="1" applyBorder="1" applyAlignment="1">
      <alignment horizontal="right" vertical="center"/>
    </xf>
    <xf numFmtId="10" fontId="8" fillId="7" borderId="3" xfId="0" applyNumberFormat="1" applyFont="1" applyFill="1" applyBorder="1" applyAlignment="1">
      <alignment horizontal="right"/>
    </xf>
    <xf numFmtId="10" fontId="8" fillId="3" borderId="11" xfId="0" applyNumberFormat="1" applyFont="1" applyFill="1" applyBorder="1" applyAlignment="1">
      <alignment horizontal="right"/>
    </xf>
    <xf numFmtId="4" fontId="7" fillId="0" borderId="3" xfId="0" applyNumberFormat="1" applyFont="1" applyBorder="1" applyAlignment="1">
      <alignment horizontal="right"/>
    </xf>
    <xf numFmtId="4" fontId="6" fillId="5" borderId="11" xfId="0" applyNumberFormat="1" applyFont="1" applyFill="1" applyBorder="1" applyAlignment="1">
      <alignment horizontal="right"/>
    </xf>
    <xf numFmtId="0" fontId="8" fillId="7" borderId="4" xfId="0" applyFont="1" applyFill="1" applyBorder="1" applyAlignment="1">
      <alignment horizontal="center" wrapText="1"/>
    </xf>
    <xf numFmtId="0" fontId="22" fillId="0" borderId="0" xfId="0" applyFont="1"/>
    <xf numFmtId="10" fontId="22" fillId="0" borderId="0" xfId="0" applyNumberFormat="1" applyFont="1"/>
    <xf numFmtId="4" fontId="7" fillId="0" borderId="0" xfId="0" applyNumberFormat="1" applyFont="1"/>
    <xf numFmtId="4" fontId="23" fillId="0" borderId="0" xfId="0" applyNumberFormat="1" applyFont="1"/>
    <xf numFmtId="0" fontId="10" fillId="0" borderId="9" xfId="4" applyFont="1" applyBorder="1" applyAlignment="1">
      <alignment horizontal="center"/>
    </xf>
    <xf numFmtId="0" fontId="10" fillId="0" borderId="10" xfId="4" applyFont="1" applyBorder="1"/>
    <xf numFmtId="3" fontId="8" fillId="9" borderId="11" xfId="0" applyNumberFormat="1" applyFont="1" applyFill="1" applyBorder="1" applyAlignment="1">
      <alignment horizontal="right" vertical="center"/>
    </xf>
    <xf numFmtId="3" fontId="22" fillId="0" borderId="0" xfId="0" applyNumberFormat="1" applyFont="1"/>
    <xf numFmtId="10" fontId="0" fillId="0" borderId="0" xfId="0" applyNumberFormat="1"/>
    <xf numFmtId="10" fontId="13" fillId="0" borderId="1" xfId="7" applyNumberFormat="1" applyFont="1" applyBorder="1" applyAlignment="1">
      <alignment horizontal="right"/>
    </xf>
    <xf numFmtId="10" fontId="8" fillId="3" borderId="5" xfId="7" applyNumberFormat="1" applyFont="1" applyFill="1" applyBorder="1" applyAlignment="1">
      <alignment horizontal="right"/>
    </xf>
    <xf numFmtId="10" fontId="0" fillId="0" borderId="0" xfId="7" applyNumberFormat="1" applyFont="1"/>
    <xf numFmtId="10" fontId="8" fillId="3" borderId="1" xfId="7" applyNumberFormat="1" applyFont="1" applyFill="1" applyBorder="1" applyAlignment="1">
      <alignment horizontal="right"/>
    </xf>
    <xf numFmtId="10" fontId="8" fillId="0" borderId="2" xfId="7" applyNumberFormat="1" applyFont="1" applyBorder="1" applyAlignment="1">
      <alignment horizontal="right"/>
    </xf>
    <xf numFmtId="3" fontId="0" fillId="0" borderId="3" xfId="0" applyNumberFormat="1" applyBorder="1"/>
    <xf numFmtId="0" fontId="2" fillId="0" borderId="1" xfId="0" applyFont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center" wrapText="1"/>
    </xf>
    <xf numFmtId="3" fontId="4" fillId="10" borderId="1" xfId="0" applyNumberFormat="1" applyFont="1" applyFill="1" applyBorder="1" applyAlignment="1">
      <alignment horizontal="right" vertical="center" wrapText="1"/>
    </xf>
    <xf numFmtId="10" fontId="4" fillId="10" borderId="1" xfId="0" applyNumberFormat="1" applyFont="1" applyFill="1" applyBorder="1" applyAlignment="1">
      <alignment horizontal="right" vertical="center" wrapText="1"/>
    </xf>
    <xf numFmtId="167" fontId="0" fillId="0" borderId="0" xfId="7" applyNumberFormat="1" applyFont="1"/>
    <xf numFmtId="0" fontId="25" fillId="9" borderId="1" xfId="0" applyFont="1" applyFill="1" applyBorder="1" applyAlignment="1">
      <alignment horizontal="center" vertical="center" wrapText="1"/>
    </xf>
    <xf numFmtId="0" fontId="26" fillId="11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vertical="center"/>
    </xf>
    <xf numFmtId="3" fontId="27" fillId="11" borderId="1" xfId="0" applyNumberFormat="1" applyFont="1" applyFill="1" applyBorder="1" applyAlignment="1">
      <alignment horizontal="right" vertical="center"/>
    </xf>
    <xf numFmtId="3" fontId="27" fillId="0" borderId="1" xfId="0" applyNumberFormat="1" applyFont="1" applyBorder="1" applyAlignment="1">
      <alignment horizontal="right" vertical="center"/>
    </xf>
    <xf numFmtId="10" fontId="27" fillId="0" borderId="1" xfId="0" applyNumberFormat="1" applyFont="1" applyBorder="1" applyAlignment="1">
      <alignment horizontal="right" vertical="center"/>
    </xf>
    <xf numFmtId="10" fontId="27" fillId="0" borderId="1" xfId="0" applyNumberFormat="1" applyFont="1" applyBorder="1" applyAlignment="1">
      <alignment horizontal="right" vertical="center" wrapText="1"/>
    </xf>
    <xf numFmtId="0" fontId="26" fillId="11" borderId="1" xfId="0" applyFont="1" applyFill="1" applyBorder="1" applyAlignment="1">
      <alignment vertical="center" wrapText="1"/>
    </xf>
    <xf numFmtId="0" fontId="27" fillId="0" borderId="1" xfId="0" applyFont="1" applyBorder="1" applyAlignment="1">
      <alignment horizontal="right" vertical="center"/>
    </xf>
    <xf numFmtId="0" fontId="27" fillId="0" borderId="1" xfId="0" applyFont="1" applyBorder="1" applyAlignment="1">
      <alignment horizontal="right" vertical="center" wrapText="1"/>
    </xf>
    <xf numFmtId="0" fontId="27" fillId="11" borderId="1" xfId="0" applyFont="1" applyFill="1" applyBorder="1" applyAlignment="1">
      <alignment horizontal="right" vertical="center"/>
    </xf>
    <xf numFmtId="3" fontId="28" fillId="9" borderId="1" xfId="0" applyNumberFormat="1" applyFont="1" applyFill="1" applyBorder="1" applyAlignment="1">
      <alignment horizontal="right" vertical="center"/>
    </xf>
    <xf numFmtId="10" fontId="28" fillId="9" borderId="1" xfId="0" applyNumberFormat="1" applyFont="1" applyFill="1" applyBorder="1" applyAlignment="1">
      <alignment horizontal="right" vertical="center"/>
    </xf>
    <xf numFmtId="3" fontId="22" fillId="0" borderId="0" xfId="0" applyNumberFormat="1" applyFont="1" applyFill="1"/>
    <xf numFmtId="0" fontId="0" fillId="0" borderId="0" xfId="0"/>
    <xf numFmtId="0" fontId="0" fillId="0" borderId="0" xfId="0"/>
    <xf numFmtId="2" fontId="0" fillId="0" borderId="0" xfId="0" applyNumberFormat="1"/>
    <xf numFmtId="166" fontId="22" fillId="0" borderId="0" xfId="0" applyNumberFormat="1" applyFont="1"/>
    <xf numFmtId="164" fontId="0" fillId="0" borderId="0" xfId="8" applyFont="1"/>
    <xf numFmtId="10" fontId="27" fillId="0" borderId="1" xfId="7" applyNumberFormat="1" applyFont="1" applyBorder="1" applyAlignment="1">
      <alignment horizontal="right" vertical="center" wrapText="1"/>
    </xf>
    <xf numFmtId="3" fontId="27" fillId="0" borderId="1" xfId="0" applyNumberFormat="1" applyFont="1" applyFill="1" applyBorder="1" applyAlignment="1">
      <alignment horizontal="right" vertical="center"/>
    </xf>
    <xf numFmtId="0" fontId="4" fillId="0" borderId="0" xfId="0" applyFont="1" applyFill="1"/>
    <xf numFmtId="0" fontId="0" fillId="0" borderId="0" xfId="0"/>
    <xf numFmtId="0" fontId="8" fillId="6" borderId="24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8" fillId="9" borderId="25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8" fillId="9" borderId="12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11" fillId="2" borderId="12" xfId="4" applyFont="1" applyFill="1" applyBorder="1" applyAlignment="1">
      <alignment horizontal="left" vertical="center" wrapText="1"/>
    </xf>
    <xf numFmtId="0" fontId="11" fillId="2" borderId="5" xfId="4" applyFont="1" applyFill="1" applyBorder="1" applyAlignment="1">
      <alignment horizontal="left" vertical="center" wrapText="1"/>
    </xf>
    <xf numFmtId="0" fontId="6" fillId="0" borderId="0" xfId="4" applyFont="1" applyAlignment="1">
      <alignment horizontal="center"/>
    </xf>
    <xf numFmtId="0" fontId="8" fillId="2" borderId="6" xfId="4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9" fillId="2" borderId="7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8" fillId="2" borderId="7" xfId="4" applyFont="1" applyFill="1" applyBorder="1" applyAlignment="1">
      <alignment horizontal="center" vertical="center" wrapText="1"/>
    </xf>
    <xf numFmtId="0" fontId="9" fillId="2" borderId="8" xfId="4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vertical="center" wrapText="1"/>
    </xf>
    <xf numFmtId="0" fontId="18" fillId="3" borderId="25" xfId="0" applyFont="1" applyFill="1" applyBorder="1" applyAlignment="1">
      <alignment wrapText="1"/>
    </xf>
    <xf numFmtId="0" fontId="18" fillId="3" borderId="28" xfId="0" applyFont="1" applyFill="1" applyBorder="1" applyAlignment="1">
      <alignment wrapText="1"/>
    </xf>
    <xf numFmtId="0" fontId="14" fillId="0" borderId="0" xfId="3" applyFont="1" applyAlignment="1">
      <alignment horizontal="left"/>
    </xf>
    <xf numFmtId="0" fontId="14" fillId="0" borderId="0" xfId="3" applyFont="1" applyAlignment="1">
      <alignment horizontal="center"/>
    </xf>
    <xf numFmtId="0" fontId="8" fillId="3" borderId="6" xfId="0" applyFont="1" applyFill="1" applyBorder="1" applyAlignment="1">
      <alignment horizontal="right" wrapText="1"/>
    </xf>
    <xf numFmtId="0" fontId="8" fillId="3" borderId="7" xfId="0" applyFont="1" applyFill="1" applyBorder="1" applyAlignment="1">
      <alignment horizontal="right" wrapText="1"/>
    </xf>
    <xf numFmtId="0" fontId="8" fillId="3" borderId="8" xfId="0" applyFont="1" applyFill="1" applyBorder="1" applyAlignment="1">
      <alignment horizontal="right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3" borderId="4" xfId="0" applyFont="1" applyFill="1" applyBorder="1"/>
    <xf numFmtId="0" fontId="8" fillId="3" borderId="1" xfId="0" applyFont="1" applyFill="1" applyBorder="1"/>
    <xf numFmtId="0" fontId="13" fillId="0" borderId="1" xfId="0" applyFont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8" fillId="2" borderId="26" xfId="4" applyFont="1" applyFill="1" applyBorder="1" applyAlignment="1">
      <alignment horizontal="center" vertical="center" wrapText="1"/>
    </xf>
    <xf numFmtId="0" fontId="9" fillId="2" borderId="27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2" borderId="25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6" fillId="5" borderId="12" xfId="0" applyFont="1" applyFill="1" applyBorder="1" applyAlignment="1">
      <alignment horizontal="center" wrapText="1"/>
    </xf>
    <xf numFmtId="0" fontId="6" fillId="5" borderId="5" xfId="0" applyFont="1" applyFill="1" applyBorder="1" applyAlignment="1">
      <alignment horizontal="center" wrapText="1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center"/>
    </xf>
    <xf numFmtId="0" fontId="6" fillId="3" borderId="6" xfId="0" applyFont="1" applyFill="1" applyBorder="1" applyAlignment="1">
      <alignment horizontal="right" wrapText="1"/>
    </xf>
    <xf numFmtId="0" fontId="6" fillId="3" borderId="7" xfId="0" applyFont="1" applyFill="1" applyBorder="1" applyAlignment="1">
      <alignment horizontal="right" wrapText="1"/>
    </xf>
    <xf numFmtId="0" fontId="6" fillId="3" borderId="8" xfId="0" applyFont="1" applyFill="1" applyBorder="1" applyAlignment="1">
      <alignment horizontal="right" wrapText="1"/>
    </xf>
    <xf numFmtId="0" fontId="8" fillId="3" borderId="24" xfId="0" applyFont="1" applyFill="1" applyBorder="1" applyAlignment="1">
      <alignment horizontal="right" wrapText="1"/>
    </xf>
    <xf numFmtId="0" fontId="8" fillId="3" borderId="29" xfId="0" applyFont="1" applyFill="1" applyBorder="1" applyAlignment="1">
      <alignment horizontal="right" wrapText="1"/>
    </xf>
    <xf numFmtId="0" fontId="8" fillId="3" borderId="23" xfId="0" applyFont="1" applyFill="1" applyBorder="1" applyAlignment="1">
      <alignment horizontal="right" wrapText="1"/>
    </xf>
    <xf numFmtId="0" fontId="8" fillId="3" borderId="10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0" fontId="8" fillId="3" borderId="15" xfId="0" applyFont="1" applyFill="1" applyBorder="1" applyAlignment="1">
      <alignment horizontal="center" wrapText="1"/>
    </xf>
    <xf numFmtId="0" fontId="8" fillId="3" borderId="22" xfId="0" applyFont="1" applyFill="1" applyBorder="1" applyAlignment="1">
      <alignment horizontal="center" wrapText="1"/>
    </xf>
    <xf numFmtId="0" fontId="8" fillId="3" borderId="18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3" borderId="12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3" borderId="16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</cellXfs>
  <cellStyles count="9">
    <cellStyle name="Comma" xfId="8" builtinId="3"/>
    <cellStyle name="Normal" xfId="0" builtinId="0"/>
    <cellStyle name="Normal 2" xfId="1"/>
    <cellStyle name="Normal 3" xfId="2"/>
    <cellStyle name="Normal 4" xfId="6"/>
    <cellStyle name="Normal_PLAN REZERVACIJE ZA 2009 (2)" xfId="3"/>
    <cellStyle name="Normal_Sheet1" xfId="4"/>
    <cellStyle name="Percent" xfId="7" builtinId="5"/>
    <cellStyle name="Percent 2" xfId="5"/>
  </cellStyles>
  <dxfs count="0"/>
  <tableStyles count="0" defaultTableStyle="TableStyleMedium9" defaultPivotStyle="PivotStyleLight16"/>
  <colors>
    <mruColors>
      <color rgb="FF99CCFF"/>
      <color rgb="FFC4D79B"/>
      <color rgb="FFC0C0C0"/>
      <color rgb="FFB1A0C7"/>
      <color rgb="FFBFBFBF"/>
      <color rgb="FFCCCCFF"/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opLeftCell="A25" workbookViewId="0">
      <selection activeCell="A53" sqref="A53"/>
    </sheetView>
  </sheetViews>
  <sheetFormatPr defaultRowHeight="12.75"/>
  <cols>
    <col min="1" max="1" width="11.28515625" customWidth="1"/>
    <col min="3" max="3" width="11.42578125" customWidth="1"/>
    <col min="4" max="4" width="18.28515625" customWidth="1"/>
    <col min="9" max="9" width="11.5703125" customWidth="1"/>
  </cols>
  <sheetData>
    <row r="1" spans="1:2">
      <c r="A1" s="1" t="s">
        <v>104</v>
      </c>
      <c r="B1" s="1"/>
    </row>
    <row r="2" spans="1:2">
      <c r="A2" s="1" t="s">
        <v>0</v>
      </c>
      <c r="B2" s="1"/>
    </row>
    <row r="22" spans="1:9">
      <c r="A22" s="175" t="s">
        <v>156</v>
      </c>
      <c r="B22" s="175"/>
      <c r="C22" s="175"/>
      <c r="D22" s="175"/>
      <c r="E22" s="175"/>
      <c r="F22" s="175"/>
      <c r="G22" s="175"/>
      <c r="H22" s="175"/>
      <c r="I22" s="7"/>
    </row>
    <row r="52" spans="1:8">
      <c r="A52" s="175" t="s">
        <v>193</v>
      </c>
      <c r="B52" s="175"/>
      <c r="C52" s="175"/>
      <c r="D52" s="175"/>
      <c r="E52" s="175"/>
      <c r="F52" s="175"/>
      <c r="G52" s="175"/>
      <c r="H52" s="175"/>
    </row>
  </sheetData>
  <mergeCells count="2">
    <mergeCell ref="A22:H22"/>
    <mergeCell ref="A52:H5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K36"/>
  <sheetViews>
    <sheetView workbookViewId="0">
      <selection activeCell="G39" sqref="G39"/>
    </sheetView>
  </sheetViews>
  <sheetFormatPr defaultRowHeight="12.75"/>
  <cols>
    <col min="1" max="1" width="3.5703125" customWidth="1"/>
    <col min="2" max="2" width="32.5703125" customWidth="1"/>
    <col min="3" max="3" width="13.5703125" customWidth="1"/>
    <col min="4" max="4" width="12.7109375" customWidth="1"/>
    <col min="5" max="5" width="13" customWidth="1"/>
    <col min="6" max="6" width="13.140625" customWidth="1"/>
    <col min="7" max="7" width="10.28515625" bestFit="1" customWidth="1"/>
    <col min="8" max="8" width="10.140625" bestFit="1" customWidth="1"/>
    <col min="9" max="9" width="10.28515625" customWidth="1"/>
  </cols>
  <sheetData>
    <row r="1" spans="1:10">
      <c r="A1" s="1" t="s">
        <v>49</v>
      </c>
      <c r="B1" s="1"/>
      <c r="C1" s="2"/>
      <c r="D1" s="2"/>
      <c r="E1" s="2"/>
      <c r="F1" s="2"/>
    </row>
    <row r="2" spans="1:10">
      <c r="A2" s="1" t="s">
        <v>0</v>
      </c>
      <c r="B2" s="1"/>
      <c r="C2" s="2"/>
      <c r="D2" s="2"/>
      <c r="E2" s="2"/>
      <c r="F2" s="2"/>
    </row>
    <row r="3" spans="1:10">
      <c r="A3" s="1"/>
      <c r="B3" s="1"/>
      <c r="C3" s="2"/>
      <c r="D3" s="2"/>
      <c r="E3" s="2"/>
      <c r="F3" s="18"/>
    </row>
    <row r="4" spans="1:10">
      <c r="A4" s="1"/>
      <c r="B4" s="1"/>
      <c r="C4" s="2"/>
      <c r="D4" s="2"/>
      <c r="E4" s="2"/>
      <c r="F4" s="2"/>
    </row>
    <row r="5" spans="1:10">
      <c r="A5" s="1"/>
      <c r="B5" s="1"/>
      <c r="C5" s="2"/>
      <c r="D5" s="2"/>
      <c r="E5" s="2"/>
      <c r="F5" s="2"/>
    </row>
    <row r="6" spans="1:10">
      <c r="A6" s="2"/>
      <c r="B6" s="2"/>
      <c r="C6" s="2"/>
      <c r="D6" s="2"/>
      <c r="E6" s="2"/>
      <c r="F6" s="2"/>
    </row>
    <row r="7" spans="1:10">
      <c r="A7" s="178" t="s">
        <v>157</v>
      </c>
      <c r="B7" s="178"/>
      <c r="C7" s="178"/>
      <c r="D7" s="178"/>
      <c r="E7" s="178"/>
      <c r="F7" s="178"/>
    </row>
    <row r="8" spans="1:10">
      <c r="A8" s="18"/>
      <c r="B8" s="18"/>
      <c r="C8" s="18"/>
      <c r="D8" s="18"/>
      <c r="E8" s="18"/>
      <c r="F8" s="18"/>
    </row>
    <row r="9" spans="1:10">
      <c r="A9" s="18"/>
      <c r="B9" s="18"/>
      <c r="C9" s="18"/>
      <c r="D9" s="18"/>
      <c r="E9" s="18"/>
      <c r="F9" s="18"/>
    </row>
    <row r="10" spans="1:10" ht="13.5" thickBot="1">
      <c r="A10" s="2"/>
      <c r="B10" s="2"/>
      <c r="C10" s="2"/>
      <c r="D10" s="2"/>
      <c r="E10" s="2"/>
      <c r="F10" s="2"/>
    </row>
    <row r="11" spans="1:10">
      <c r="A11" s="179" t="s">
        <v>1</v>
      </c>
      <c r="B11" s="181" t="s">
        <v>2</v>
      </c>
      <c r="C11" s="183" t="s">
        <v>158</v>
      </c>
      <c r="D11" s="181"/>
      <c r="E11" s="181"/>
      <c r="F11" s="184"/>
      <c r="I11" s="68"/>
    </row>
    <row r="12" spans="1:10">
      <c r="A12" s="180"/>
      <c r="B12" s="182"/>
      <c r="C12" s="10" t="s">
        <v>27</v>
      </c>
      <c r="D12" s="10" t="s">
        <v>138</v>
      </c>
      <c r="E12" s="10" t="s">
        <v>139</v>
      </c>
      <c r="F12" s="71" t="s">
        <v>140</v>
      </c>
      <c r="I12" s="68"/>
    </row>
    <row r="13" spans="1:10">
      <c r="A13" s="72">
        <v>1</v>
      </c>
      <c r="B13" s="21">
        <v>2</v>
      </c>
      <c r="C13" s="22">
        <v>3</v>
      </c>
      <c r="D13" s="22">
        <v>4</v>
      </c>
      <c r="E13" s="22">
        <v>5</v>
      </c>
      <c r="F13" s="73">
        <v>6</v>
      </c>
      <c r="I13" s="68"/>
    </row>
    <row r="14" spans="1:10">
      <c r="A14" s="74">
        <v>1</v>
      </c>
      <c r="B14" s="3" t="s">
        <v>5</v>
      </c>
      <c r="C14" s="4">
        <v>412987</v>
      </c>
      <c r="D14" s="4">
        <v>680062</v>
      </c>
      <c r="E14" s="4">
        <v>1082775</v>
      </c>
      <c r="F14" s="75">
        <v>1303090</v>
      </c>
      <c r="G14" s="68"/>
      <c r="I14" s="68"/>
      <c r="J14" s="68"/>
    </row>
    <row r="15" spans="1:10">
      <c r="A15" s="74">
        <v>2</v>
      </c>
      <c r="B15" s="3" t="s">
        <v>6</v>
      </c>
      <c r="C15" s="4">
        <v>69058</v>
      </c>
      <c r="D15" s="4">
        <v>174707</v>
      </c>
      <c r="E15" s="4">
        <v>322842</v>
      </c>
      <c r="F15" s="75">
        <v>405890</v>
      </c>
      <c r="G15" s="68"/>
      <c r="I15" s="68"/>
      <c r="J15" s="68"/>
    </row>
    <row r="16" spans="1:10" ht="22.5">
      <c r="A16" s="74">
        <v>3</v>
      </c>
      <c r="B16" s="5" t="s">
        <v>42</v>
      </c>
      <c r="C16" s="4">
        <v>1338587</v>
      </c>
      <c r="D16" s="4">
        <v>2746816</v>
      </c>
      <c r="E16" s="4">
        <v>4046454</v>
      </c>
      <c r="F16" s="75">
        <v>5449937</v>
      </c>
      <c r="G16" s="68"/>
      <c r="I16" s="68"/>
      <c r="J16" s="68"/>
    </row>
    <row r="17" spans="1:11">
      <c r="A17" s="74">
        <v>4</v>
      </c>
      <c r="B17" s="5" t="s">
        <v>7</v>
      </c>
      <c r="C17" s="4">
        <v>0</v>
      </c>
      <c r="D17" s="4">
        <v>7328</v>
      </c>
      <c r="E17" s="4">
        <v>7328</v>
      </c>
      <c r="F17" s="75">
        <v>7999</v>
      </c>
      <c r="G17" s="68"/>
      <c r="I17" s="68"/>
      <c r="J17" s="68"/>
    </row>
    <row r="18" spans="1:11">
      <c r="A18" s="74">
        <v>5</v>
      </c>
      <c r="B18" s="3" t="s">
        <v>8</v>
      </c>
      <c r="C18" s="4">
        <v>0</v>
      </c>
      <c r="D18" s="4">
        <v>3816</v>
      </c>
      <c r="E18" s="4">
        <v>3816</v>
      </c>
      <c r="F18" s="75">
        <v>65235</v>
      </c>
      <c r="G18" s="68"/>
      <c r="I18" s="68"/>
      <c r="J18" s="68"/>
    </row>
    <row r="19" spans="1:11">
      <c r="A19" s="74">
        <v>6</v>
      </c>
      <c r="B19" s="3" t="s">
        <v>9</v>
      </c>
      <c r="C19" s="4">
        <v>0</v>
      </c>
      <c r="D19" s="4">
        <v>460</v>
      </c>
      <c r="E19" s="4">
        <v>514</v>
      </c>
      <c r="F19" s="75">
        <v>514</v>
      </c>
      <c r="G19" s="68"/>
      <c r="I19" s="68"/>
      <c r="J19" s="68"/>
    </row>
    <row r="20" spans="1:11">
      <c r="A20" s="74">
        <v>7</v>
      </c>
      <c r="B20" s="3" t="s">
        <v>10</v>
      </c>
      <c r="C20" s="4">
        <v>6728</v>
      </c>
      <c r="D20" s="4">
        <v>74644</v>
      </c>
      <c r="E20" s="4">
        <v>81719</v>
      </c>
      <c r="F20" s="75">
        <v>192740</v>
      </c>
      <c r="G20" s="68"/>
      <c r="I20" s="68"/>
      <c r="J20" s="68"/>
    </row>
    <row r="21" spans="1:11" ht="22.5">
      <c r="A21" s="74">
        <v>8</v>
      </c>
      <c r="B21" s="5" t="s">
        <v>11</v>
      </c>
      <c r="C21" s="4">
        <v>709494</v>
      </c>
      <c r="D21" s="4">
        <v>989145</v>
      </c>
      <c r="E21" s="4">
        <v>1309823</v>
      </c>
      <c r="F21" s="75">
        <v>1669669</v>
      </c>
      <c r="G21" s="68"/>
      <c r="I21" s="68"/>
      <c r="J21" s="68"/>
    </row>
    <row r="22" spans="1:11">
      <c r="A22" s="74">
        <v>9</v>
      </c>
      <c r="B22" s="5" t="s">
        <v>12</v>
      </c>
      <c r="C22" s="4">
        <v>2541884</v>
      </c>
      <c r="D22" s="4">
        <v>4188935</v>
      </c>
      <c r="E22" s="4">
        <v>5031193</v>
      </c>
      <c r="F22" s="75">
        <v>5863644</v>
      </c>
      <c r="G22" s="68"/>
      <c r="I22" s="68"/>
      <c r="J22" s="68"/>
    </row>
    <row r="23" spans="1:11" ht="22.5">
      <c r="A23" s="74">
        <v>10</v>
      </c>
      <c r="B23" s="5" t="s">
        <v>13</v>
      </c>
      <c r="C23" s="4">
        <v>4141527</v>
      </c>
      <c r="D23" s="4">
        <v>9514413</v>
      </c>
      <c r="E23" s="4">
        <v>15305602</v>
      </c>
      <c r="F23" s="75">
        <v>20021774</v>
      </c>
      <c r="G23" s="68"/>
      <c r="H23" s="126"/>
      <c r="I23" s="133"/>
      <c r="J23" s="133"/>
      <c r="K23" s="126"/>
    </row>
    <row r="24" spans="1:11" ht="18.75" customHeight="1">
      <c r="A24" s="74">
        <v>11</v>
      </c>
      <c r="B24" s="5" t="s">
        <v>43</v>
      </c>
      <c r="C24" s="4">
        <v>4001</v>
      </c>
      <c r="D24" s="4">
        <v>8392</v>
      </c>
      <c r="E24" s="4">
        <v>24213</v>
      </c>
      <c r="F24" s="75">
        <v>71446</v>
      </c>
      <c r="G24" s="68"/>
      <c r="H24" s="126"/>
      <c r="I24" s="133"/>
      <c r="J24" s="133"/>
      <c r="K24" s="126"/>
    </row>
    <row r="25" spans="1:11" ht="22.5">
      <c r="A25" s="74">
        <v>12</v>
      </c>
      <c r="B25" s="6" t="s">
        <v>44</v>
      </c>
      <c r="C25" s="4">
        <v>0</v>
      </c>
      <c r="D25" s="4">
        <v>0</v>
      </c>
      <c r="E25" s="4">
        <v>1425</v>
      </c>
      <c r="F25" s="75">
        <v>1425</v>
      </c>
      <c r="G25" s="68"/>
      <c r="H25" s="126"/>
      <c r="I25" s="133"/>
      <c r="J25" s="133"/>
      <c r="K25" s="126"/>
    </row>
    <row r="26" spans="1:11">
      <c r="A26" s="74">
        <v>13</v>
      </c>
      <c r="B26" s="5" t="s">
        <v>39</v>
      </c>
      <c r="C26" s="4">
        <v>218072</v>
      </c>
      <c r="D26" s="4">
        <v>278862</v>
      </c>
      <c r="E26" s="4">
        <v>383719</v>
      </c>
      <c r="F26" s="75">
        <v>478004</v>
      </c>
      <c r="G26" s="68"/>
      <c r="I26" s="68"/>
      <c r="J26" s="68"/>
    </row>
    <row r="27" spans="1:11">
      <c r="A27" s="74">
        <v>14</v>
      </c>
      <c r="B27" s="3" t="s">
        <v>14</v>
      </c>
      <c r="C27" s="4">
        <v>97100</v>
      </c>
      <c r="D27" s="4">
        <v>236168</v>
      </c>
      <c r="E27" s="4">
        <v>366545</v>
      </c>
      <c r="F27" s="75">
        <v>503711</v>
      </c>
      <c r="G27" s="68"/>
      <c r="I27" s="68"/>
      <c r="J27" s="68"/>
    </row>
    <row r="28" spans="1:11">
      <c r="A28" s="74">
        <v>15</v>
      </c>
      <c r="B28" s="3" t="s">
        <v>15</v>
      </c>
      <c r="C28" s="4">
        <v>0</v>
      </c>
      <c r="D28" s="4">
        <v>0</v>
      </c>
      <c r="E28" s="4">
        <v>0</v>
      </c>
      <c r="F28" s="75">
        <v>0</v>
      </c>
      <c r="G28" s="68"/>
      <c r="I28" s="68"/>
      <c r="J28" s="68"/>
    </row>
    <row r="29" spans="1:11">
      <c r="A29" s="74">
        <v>16</v>
      </c>
      <c r="B29" s="5" t="s">
        <v>16</v>
      </c>
      <c r="C29" s="4">
        <v>16590</v>
      </c>
      <c r="D29" s="4">
        <v>43591</v>
      </c>
      <c r="E29" s="4">
        <v>64734</v>
      </c>
      <c r="F29" s="75">
        <v>91703</v>
      </c>
      <c r="G29" s="68"/>
      <c r="H29" s="68"/>
      <c r="I29" s="68"/>
      <c r="J29" s="68"/>
    </row>
    <row r="30" spans="1:11">
      <c r="A30" s="74">
        <v>17</v>
      </c>
      <c r="B30" s="20" t="s">
        <v>45</v>
      </c>
      <c r="C30" s="4">
        <v>0</v>
      </c>
      <c r="D30" s="4">
        <v>0</v>
      </c>
      <c r="E30" s="4">
        <v>0</v>
      </c>
      <c r="F30" s="75">
        <v>0</v>
      </c>
      <c r="G30" s="68"/>
      <c r="H30" s="68"/>
      <c r="I30" s="68"/>
      <c r="J30" s="68"/>
    </row>
    <row r="31" spans="1:11">
      <c r="A31" s="130">
        <v>18</v>
      </c>
      <c r="B31" s="131" t="s">
        <v>17</v>
      </c>
      <c r="C31" s="4">
        <v>3354</v>
      </c>
      <c r="D31" s="4">
        <v>8227</v>
      </c>
      <c r="E31" s="4">
        <v>14032</v>
      </c>
      <c r="F31" s="75">
        <v>18919</v>
      </c>
      <c r="G31" s="68"/>
      <c r="H31" s="68"/>
      <c r="I31" s="68"/>
      <c r="J31" s="68"/>
    </row>
    <row r="32" spans="1:11" ht="13.5" thickBot="1">
      <c r="A32" s="176" t="s">
        <v>20</v>
      </c>
      <c r="B32" s="177"/>
      <c r="C32" s="76">
        <f>SUM(C14:C31)</f>
        <v>9559382</v>
      </c>
      <c r="D32" s="76">
        <f t="shared" ref="D32:F32" si="0">SUM(D14:D31)</f>
        <v>18955566</v>
      </c>
      <c r="E32" s="76">
        <f t="shared" si="0"/>
        <v>28046734</v>
      </c>
      <c r="F32" s="76">
        <f t="shared" si="0"/>
        <v>36145700</v>
      </c>
    </row>
    <row r="33" spans="3:6" ht="1.5" hidden="1" customHeight="1">
      <c r="C33" s="68">
        <v>6098993.6500000004</v>
      </c>
      <c r="D33" s="68" t="e">
        <f>#REF!-#REF!</f>
        <v>#REF!</v>
      </c>
      <c r="E33" s="68" t="e">
        <f>#REF!-#REF!</f>
        <v>#REF!</v>
      </c>
      <c r="F33" s="68" t="e">
        <f>#REF!-#REF!</f>
        <v>#REF!</v>
      </c>
    </row>
    <row r="34" spans="3:6" hidden="1">
      <c r="C34" s="128" t="e">
        <f>C33/#REF!*100</f>
        <v>#REF!</v>
      </c>
      <c r="D34" s="19" t="e">
        <f>D33/#REF!*100</f>
        <v>#REF!</v>
      </c>
      <c r="E34" s="19" t="e">
        <f>E33/#REF!*100</f>
        <v>#REF!</v>
      </c>
      <c r="F34" s="19" t="e">
        <f>F33/#REF!*100</f>
        <v>#REF!</v>
      </c>
    </row>
    <row r="35" spans="3:6">
      <c r="F35" s="68"/>
    </row>
    <row r="36" spans="3:6">
      <c r="C36" s="68"/>
    </row>
  </sheetData>
  <mergeCells count="5">
    <mergeCell ref="A32:B32"/>
    <mergeCell ref="A7:F7"/>
    <mergeCell ref="A11:A12"/>
    <mergeCell ref="B11:B12"/>
    <mergeCell ref="C11:F11"/>
  </mergeCells>
  <phoneticPr fontId="2" type="noConversion"/>
  <printOptions horizontalCentered="1"/>
  <pageMargins left="0.15748031496062992" right="0.35433070866141736" top="0.59055118110236227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N26"/>
  <sheetViews>
    <sheetView zoomScale="110" zoomScaleNormal="110" workbookViewId="0">
      <selection activeCell="C38" sqref="C38"/>
    </sheetView>
  </sheetViews>
  <sheetFormatPr defaultRowHeight="12.75"/>
  <cols>
    <col min="2" max="2" width="40.28515625" customWidth="1"/>
    <col min="4" max="4" width="10" customWidth="1"/>
    <col min="5" max="5" width="11.140625" bestFit="1" customWidth="1"/>
    <col min="10" max="10" width="14.28515625" bestFit="1" customWidth="1"/>
    <col min="14" max="14" width="14.28515625" style="165" bestFit="1" customWidth="1"/>
    <col min="16" max="16" width="14.28515625" bestFit="1" customWidth="1"/>
  </cols>
  <sheetData>
    <row r="1" spans="1:14" ht="42">
      <c r="A1" s="147" t="s">
        <v>55</v>
      </c>
      <c r="B1" s="147" t="s">
        <v>56</v>
      </c>
      <c r="C1" s="147" t="s">
        <v>182</v>
      </c>
      <c r="D1" s="147" t="s">
        <v>160</v>
      </c>
      <c r="E1" s="147" t="s">
        <v>181</v>
      </c>
      <c r="F1" s="147" t="s">
        <v>183</v>
      </c>
      <c r="G1" s="147" t="s">
        <v>189</v>
      </c>
      <c r="H1" s="147" t="s">
        <v>190</v>
      </c>
    </row>
    <row r="2" spans="1:14">
      <c r="A2" s="147">
        <v>1</v>
      </c>
      <c r="B2" s="147">
        <v>2</v>
      </c>
      <c r="C2" s="147">
        <v>3</v>
      </c>
      <c r="D2" s="147">
        <v>4</v>
      </c>
      <c r="E2" s="147">
        <v>5</v>
      </c>
      <c r="F2" s="147">
        <v>6</v>
      </c>
      <c r="G2" s="147">
        <v>7</v>
      </c>
      <c r="H2" s="147">
        <v>8</v>
      </c>
    </row>
    <row r="3" spans="1:14">
      <c r="A3" s="148">
        <v>1</v>
      </c>
      <c r="B3" s="149" t="s">
        <v>5</v>
      </c>
      <c r="C3" s="150">
        <v>642483</v>
      </c>
      <c r="D3" s="151">
        <v>551949</v>
      </c>
      <c r="E3" s="167">
        <v>580571</v>
      </c>
      <c r="F3" s="152">
        <f>+E3/$E$21</f>
        <v>3.1357366808165199E-2</v>
      </c>
      <c r="G3" s="153">
        <f>IFERROR(E3/D3,"")</f>
        <v>1.0518562403410461</v>
      </c>
      <c r="H3" s="153">
        <f>IFERROR(E3/C3,"")</f>
        <v>0.90363636080643384</v>
      </c>
      <c r="N3"/>
    </row>
    <row r="4" spans="1:14">
      <c r="A4" s="148">
        <v>2</v>
      </c>
      <c r="B4" s="154" t="s">
        <v>184</v>
      </c>
      <c r="C4" s="150">
        <v>207705</v>
      </c>
      <c r="D4" s="151">
        <v>42969</v>
      </c>
      <c r="E4" s="167">
        <v>42617</v>
      </c>
      <c r="F4" s="152">
        <f t="shared" ref="F4:F21" si="0">+E4/$E$21</f>
        <v>2.3017975428734406E-3</v>
      </c>
      <c r="G4" s="153">
        <f t="shared" ref="G4:G21" si="1">IFERROR(E4/D4,"")</f>
        <v>0.99180804766226816</v>
      </c>
      <c r="H4" s="153">
        <f t="shared" ref="H4:H21" si="2">IFERROR(E4/C4,"")</f>
        <v>0.20518042415926435</v>
      </c>
      <c r="N4"/>
    </row>
    <row r="5" spans="1:14" ht="22.5">
      <c r="A5" s="148">
        <v>3</v>
      </c>
      <c r="B5" s="154" t="s">
        <v>185</v>
      </c>
      <c r="C5" s="150">
        <v>2426804</v>
      </c>
      <c r="D5" s="151">
        <v>2721704</v>
      </c>
      <c r="E5" s="167">
        <v>2864983</v>
      </c>
      <c r="F5" s="152">
        <f t="shared" si="0"/>
        <v>0.15474131989051737</v>
      </c>
      <c r="G5" s="153">
        <f t="shared" si="1"/>
        <v>1.0526431235725855</v>
      </c>
      <c r="H5" s="153">
        <f t="shared" si="2"/>
        <v>1.1805580508355846</v>
      </c>
      <c r="N5"/>
    </row>
    <row r="6" spans="1:14">
      <c r="A6" s="148">
        <v>4</v>
      </c>
      <c r="B6" s="154" t="s">
        <v>59</v>
      </c>
      <c r="C6" s="150">
        <v>76</v>
      </c>
      <c r="D6" s="155">
        <v>2141</v>
      </c>
      <c r="E6" s="167">
        <v>2248</v>
      </c>
      <c r="F6" s="152">
        <f t="shared" si="0"/>
        <v>1.2141729536052503E-4</v>
      </c>
      <c r="G6" s="166">
        <f t="shared" si="1"/>
        <v>1.0499766464269034</v>
      </c>
      <c r="H6" s="153">
        <f t="shared" si="2"/>
        <v>29.578947368421051</v>
      </c>
      <c r="N6"/>
    </row>
    <row r="7" spans="1:14">
      <c r="A7" s="148">
        <v>5</v>
      </c>
      <c r="B7" s="154" t="s">
        <v>8</v>
      </c>
      <c r="C7" s="150">
        <v>59788</v>
      </c>
      <c r="D7" s="151">
        <v>55923</v>
      </c>
      <c r="E7" s="167">
        <v>61152</v>
      </c>
      <c r="F7" s="152">
        <f t="shared" si="0"/>
        <v>3.3028961058215417E-3</v>
      </c>
      <c r="G7" s="153">
        <f t="shared" si="1"/>
        <v>1.0935035674051821</v>
      </c>
      <c r="H7" s="153">
        <f t="shared" si="2"/>
        <v>1.0228139425971767</v>
      </c>
      <c r="N7"/>
    </row>
    <row r="8" spans="1:14">
      <c r="A8" s="148">
        <v>6</v>
      </c>
      <c r="B8" s="149" t="s">
        <v>9</v>
      </c>
      <c r="C8" s="157">
        <v>35</v>
      </c>
      <c r="D8" s="155">
        <v>172</v>
      </c>
      <c r="E8" s="167">
        <v>184</v>
      </c>
      <c r="F8" s="152">
        <f t="shared" si="0"/>
        <v>9.9380704387618336E-6</v>
      </c>
      <c r="G8" s="153">
        <f t="shared" si="1"/>
        <v>1.069767441860465</v>
      </c>
      <c r="H8" s="153">
        <f t="shared" si="2"/>
        <v>5.2571428571428571</v>
      </c>
      <c r="N8"/>
    </row>
    <row r="9" spans="1:14">
      <c r="A9" s="148">
        <v>7</v>
      </c>
      <c r="B9" s="154" t="s">
        <v>10</v>
      </c>
      <c r="C9" s="150">
        <v>110891</v>
      </c>
      <c r="D9" s="151">
        <v>106816</v>
      </c>
      <c r="E9" s="167">
        <v>112288</v>
      </c>
      <c r="F9" s="152">
        <f t="shared" si="0"/>
        <v>6.0648155077591788E-3</v>
      </c>
      <c r="G9" s="153">
        <f t="shared" si="1"/>
        <v>1.0512282804074295</v>
      </c>
      <c r="H9" s="153">
        <f t="shared" si="2"/>
        <v>1.0125979565519294</v>
      </c>
      <c r="N9"/>
    </row>
    <row r="10" spans="1:14">
      <c r="A10" s="148">
        <v>8</v>
      </c>
      <c r="B10" s="154" t="s">
        <v>11</v>
      </c>
      <c r="C10" s="150">
        <v>1394997</v>
      </c>
      <c r="D10" s="151">
        <v>1196705</v>
      </c>
      <c r="E10" s="167">
        <v>1290359</v>
      </c>
      <c r="F10" s="152">
        <f t="shared" si="0"/>
        <v>6.9693905615708054E-2</v>
      </c>
      <c r="G10" s="153">
        <f t="shared" si="1"/>
        <v>1.0782598886108106</v>
      </c>
      <c r="H10" s="153">
        <f t="shared" si="2"/>
        <v>0.92499051969287394</v>
      </c>
      <c r="N10"/>
    </row>
    <row r="11" spans="1:14">
      <c r="A11" s="148">
        <v>9</v>
      </c>
      <c r="B11" s="154" t="s">
        <v>63</v>
      </c>
      <c r="C11" s="150">
        <v>1927689</v>
      </c>
      <c r="D11" s="151">
        <v>1390635</v>
      </c>
      <c r="E11" s="167">
        <v>1823803</v>
      </c>
      <c r="F11" s="152">
        <f t="shared" si="0"/>
        <v>9.8505884132745386E-2</v>
      </c>
      <c r="G11" s="153">
        <f t="shared" si="1"/>
        <v>1.3114893555821621</v>
      </c>
      <c r="H11" s="153">
        <f t="shared" si="2"/>
        <v>0.94610852684224478</v>
      </c>
      <c r="N11"/>
    </row>
    <row r="12" spans="1:14">
      <c r="A12" s="148">
        <v>10</v>
      </c>
      <c r="B12" s="154" t="s">
        <v>64</v>
      </c>
      <c r="C12" s="150">
        <v>9950562</v>
      </c>
      <c r="D12" s="151">
        <v>9714740.4800000004</v>
      </c>
      <c r="E12" s="167">
        <v>10159370.48</v>
      </c>
      <c r="F12" s="152">
        <f t="shared" si="0"/>
        <v>0.54872032306368279</v>
      </c>
      <c r="G12" s="153">
        <f t="shared" si="1"/>
        <v>1.0457685926778355</v>
      </c>
      <c r="H12" s="153">
        <f t="shared" si="2"/>
        <v>1.0209845916240712</v>
      </c>
      <c r="N12"/>
    </row>
    <row r="13" spans="1:14">
      <c r="A13" s="148">
        <v>11</v>
      </c>
      <c r="B13" s="154" t="s">
        <v>65</v>
      </c>
      <c r="C13" s="150">
        <v>52127</v>
      </c>
      <c r="D13" s="151">
        <v>55717</v>
      </c>
      <c r="E13" s="167">
        <v>58623</v>
      </c>
      <c r="F13" s="152">
        <f t="shared" si="0"/>
        <v>3.1663016485409512E-3</v>
      </c>
      <c r="G13" s="153">
        <f t="shared" si="1"/>
        <v>1.0521564334045264</v>
      </c>
      <c r="H13" s="153">
        <f t="shared" si="2"/>
        <v>1.1246187196654325</v>
      </c>
      <c r="N13"/>
    </row>
    <row r="14" spans="1:14">
      <c r="A14" s="148">
        <v>12</v>
      </c>
      <c r="B14" s="154" t="s">
        <v>66</v>
      </c>
      <c r="C14" s="157">
        <v>611</v>
      </c>
      <c r="D14" s="155">
        <v>445</v>
      </c>
      <c r="E14" s="167">
        <v>562</v>
      </c>
      <c r="F14" s="152">
        <f t="shared" si="0"/>
        <v>3.0354323840131256E-5</v>
      </c>
      <c r="G14" s="153">
        <f t="shared" si="1"/>
        <v>1.2629213483146067</v>
      </c>
      <c r="H14" s="153">
        <f t="shared" si="2"/>
        <v>0.91980360065466449</v>
      </c>
      <c r="N14"/>
    </row>
    <row r="15" spans="1:14">
      <c r="A15" s="148">
        <v>13</v>
      </c>
      <c r="B15" s="154" t="s">
        <v>186</v>
      </c>
      <c r="C15" s="150">
        <v>224857</v>
      </c>
      <c r="D15" s="151">
        <v>332491</v>
      </c>
      <c r="E15" s="167">
        <v>350582</v>
      </c>
      <c r="F15" s="152">
        <f t="shared" si="0"/>
        <v>1.8935372883489138E-2</v>
      </c>
      <c r="G15" s="153">
        <f t="shared" si="1"/>
        <v>1.054410495321678</v>
      </c>
      <c r="H15" s="153">
        <f t="shared" si="2"/>
        <v>1.5591331379498969</v>
      </c>
      <c r="N15"/>
    </row>
    <row r="16" spans="1:14">
      <c r="A16" s="148">
        <v>14</v>
      </c>
      <c r="B16" s="149" t="s">
        <v>14</v>
      </c>
      <c r="C16" s="150">
        <v>1027477</v>
      </c>
      <c r="D16" s="151">
        <v>1056146</v>
      </c>
      <c r="E16" s="167">
        <v>1111178</v>
      </c>
      <c r="F16" s="152">
        <f t="shared" si="0"/>
        <v>6.0016115402187487E-2</v>
      </c>
      <c r="G16" s="153">
        <f t="shared" si="1"/>
        <v>1.0521064322546314</v>
      </c>
      <c r="H16" s="153">
        <f t="shared" si="2"/>
        <v>1.0814626507454668</v>
      </c>
      <c r="N16"/>
    </row>
    <row r="17" spans="1:14">
      <c r="A17" s="148">
        <v>15</v>
      </c>
      <c r="B17" s="154" t="s">
        <v>15</v>
      </c>
      <c r="C17" s="157">
        <v>0</v>
      </c>
      <c r="D17" s="155"/>
      <c r="E17" s="167">
        <v>0</v>
      </c>
      <c r="F17" s="152">
        <f t="shared" si="0"/>
        <v>0</v>
      </c>
      <c r="G17" s="156" t="str">
        <f t="shared" si="1"/>
        <v/>
      </c>
      <c r="H17" s="156" t="str">
        <f t="shared" si="2"/>
        <v/>
      </c>
      <c r="N17"/>
    </row>
    <row r="18" spans="1:14">
      <c r="A18" s="148">
        <v>16</v>
      </c>
      <c r="B18" s="154" t="s">
        <v>187</v>
      </c>
      <c r="C18" s="150">
        <v>32975</v>
      </c>
      <c r="D18" s="151">
        <v>44299</v>
      </c>
      <c r="E18" s="167">
        <v>45739</v>
      </c>
      <c r="F18" s="152">
        <f t="shared" si="0"/>
        <v>2.4704206728180843E-3</v>
      </c>
      <c r="G18" s="153">
        <f t="shared" si="1"/>
        <v>1.0325063771191223</v>
      </c>
      <c r="H18" s="153">
        <f t="shared" si="2"/>
        <v>1.3870811220621684</v>
      </c>
      <c r="N18"/>
    </row>
    <row r="19" spans="1:14">
      <c r="A19" s="148">
        <v>17</v>
      </c>
      <c r="B19" s="154" t="s">
        <v>69</v>
      </c>
      <c r="C19" s="157">
        <v>0</v>
      </c>
      <c r="D19" s="155"/>
      <c r="E19" s="167">
        <v>0</v>
      </c>
      <c r="F19" s="152">
        <f t="shared" si="0"/>
        <v>0</v>
      </c>
      <c r="G19" s="156" t="str">
        <f t="shared" si="1"/>
        <v/>
      </c>
      <c r="H19" s="156" t="str">
        <f t="shared" si="2"/>
        <v/>
      </c>
      <c r="N19"/>
    </row>
    <row r="20" spans="1:14">
      <c r="A20" s="148">
        <v>18</v>
      </c>
      <c r="B20" s="149" t="s">
        <v>17</v>
      </c>
      <c r="C20" s="150">
        <v>17860</v>
      </c>
      <c r="D20" s="151">
        <v>9744</v>
      </c>
      <c r="E20" s="167">
        <v>10401</v>
      </c>
      <c r="F20" s="152">
        <f t="shared" si="0"/>
        <v>5.6177103605196651E-4</v>
      </c>
      <c r="G20" s="153">
        <f t="shared" si="1"/>
        <v>1.0674261083743843</v>
      </c>
      <c r="H20" s="153">
        <f t="shared" si="2"/>
        <v>0.58236282194848821</v>
      </c>
      <c r="N20"/>
    </row>
    <row r="21" spans="1:14">
      <c r="A21" s="185" t="s">
        <v>188</v>
      </c>
      <c r="B21" s="185"/>
      <c r="C21" s="158">
        <f>SUM(C3:C20)</f>
        <v>18076937</v>
      </c>
      <c r="D21" s="158">
        <f t="shared" ref="D21:E21" si="3">SUM(D3:D20)</f>
        <v>17282596.48</v>
      </c>
      <c r="E21" s="158">
        <f t="shared" si="3"/>
        <v>18514660.48</v>
      </c>
      <c r="F21" s="159">
        <f t="shared" si="0"/>
        <v>1</v>
      </c>
      <c r="G21" s="159">
        <f t="shared" si="1"/>
        <v>1.0712892881243734</v>
      </c>
      <c r="H21" s="159">
        <f t="shared" si="2"/>
        <v>1.0242144717326835</v>
      </c>
      <c r="N21"/>
    </row>
    <row r="22" spans="1:14">
      <c r="E22" s="126"/>
      <c r="N22"/>
    </row>
    <row r="23" spans="1:14">
      <c r="N23"/>
    </row>
    <row r="24" spans="1:14">
      <c r="N24"/>
    </row>
    <row r="25" spans="1:14">
      <c r="N25"/>
    </row>
    <row r="26" spans="1:14">
      <c r="D26" s="126"/>
    </row>
  </sheetData>
  <mergeCells count="1">
    <mergeCell ref="A21:B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H38"/>
  <sheetViews>
    <sheetView workbookViewId="0">
      <selection activeCell="G38" sqref="G38"/>
    </sheetView>
  </sheetViews>
  <sheetFormatPr defaultRowHeight="12.75"/>
  <cols>
    <col min="1" max="1" width="4.140625" bestFit="1" customWidth="1"/>
    <col min="2" max="2" width="48.140625" customWidth="1"/>
    <col min="3" max="4" width="13.140625" customWidth="1"/>
    <col min="5" max="5" width="13.7109375" customWidth="1"/>
    <col min="6" max="6" width="11" customWidth="1"/>
    <col min="7" max="7" width="9.5703125" customWidth="1"/>
    <col min="8" max="8" width="8.42578125" customWidth="1"/>
  </cols>
  <sheetData>
    <row r="1" spans="1:8">
      <c r="A1" s="12" t="s">
        <v>50</v>
      </c>
      <c r="B1" s="12"/>
      <c r="C1" s="12"/>
      <c r="D1" s="13"/>
      <c r="E1" s="14"/>
      <c r="F1" s="14"/>
      <c r="G1" s="14"/>
    </row>
    <row r="2" spans="1:8">
      <c r="A2" s="188" t="s">
        <v>0</v>
      </c>
      <c r="B2" s="188"/>
      <c r="C2" s="188"/>
      <c r="D2" s="13"/>
      <c r="E2" s="14"/>
      <c r="F2" s="14"/>
      <c r="G2" s="14"/>
    </row>
    <row r="3" spans="1:8">
      <c r="A3" s="15"/>
      <c r="B3" s="15"/>
      <c r="C3" s="15"/>
      <c r="D3" s="13"/>
      <c r="E3" s="14"/>
      <c r="F3" s="14"/>
      <c r="G3" s="23"/>
    </row>
    <row r="4" spans="1:8">
      <c r="A4" s="15"/>
      <c r="B4" s="12"/>
      <c r="C4" s="15"/>
      <c r="D4" s="16"/>
      <c r="E4" s="13"/>
      <c r="F4" s="13"/>
      <c r="G4" s="13"/>
    </row>
    <row r="5" spans="1:8">
      <c r="A5" s="189" t="s">
        <v>159</v>
      </c>
      <c r="B5" s="189"/>
      <c r="C5" s="189"/>
      <c r="D5" s="189"/>
      <c r="E5" s="189"/>
      <c r="F5" s="189"/>
      <c r="G5" s="189"/>
      <c r="H5" s="189"/>
    </row>
    <row r="8" spans="1:8" ht="13.5" thickBot="1"/>
    <row r="9" spans="1:8">
      <c r="A9" s="190" t="s">
        <v>28</v>
      </c>
      <c r="B9" s="191"/>
      <c r="C9" s="191"/>
      <c r="D9" s="191"/>
      <c r="E9" s="191"/>
      <c r="F9" s="191"/>
      <c r="G9" s="191"/>
      <c r="H9" s="192"/>
    </row>
    <row r="10" spans="1:8">
      <c r="A10" s="193" t="s">
        <v>1</v>
      </c>
      <c r="B10" s="194" t="s">
        <v>29</v>
      </c>
      <c r="C10" s="194" t="s">
        <v>135</v>
      </c>
      <c r="D10" s="194" t="s">
        <v>160</v>
      </c>
      <c r="E10" s="194" t="s">
        <v>137</v>
      </c>
      <c r="F10" s="196" t="s">
        <v>37</v>
      </c>
      <c r="G10" s="194" t="s">
        <v>30</v>
      </c>
      <c r="H10" s="195" t="s">
        <v>31</v>
      </c>
    </row>
    <row r="11" spans="1:8" ht="25.5" customHeight="1">
      <c r="A11" s="193"/>
      <c r="B11" s="194"/>
      <c r="C11" s="194" t="s">
        <v>105</v>
      </c>
      <c r="D11" s="194" t="s">
        <v>125</v>
      </c>
      <c r="E11" s="194" t="s">
        <v>105</v>
      </c>
      <c r="F11" s="197"/>
      <c r="G11" s="194"/>
      <c r="H11" s="195"/>
    </row>
    <row r="12" spans="1:8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7">
        <v>8</v>
      </c>
    </row>
    <row r="13" spans="1:8">
      <c r="A13" s="28">
        <v>1</v>
      </c>
      <c r="B13" s="29" t="s">
        <v>5</v>
      </c>
      <c r="C13" s="41">
        <v>690521</v>
      </c>
      <c r="D13" s="41">
        <v>691999</v>
      </c>
      <c r="E13" s="44">
        <v>715405</v>
      </c>
      <c r="F13" s="135">
        <f>IFERROR(E13/$E$31,"")</f>
        <v>4.8253158826381301E-2</v>
      </c>
      <c r="G13" s="30">
        <f>IFERROR(E13/D13*100,"")</f>
        <v>103.38237483002143</v>
      </c>
      <c r="H13" s="31">
        <f>IFERROR(E13/C13*100,"")</f>
        <v>103.60365579033801</v>
      </c>
    </row>
    <row r="14" spans="1:8">
      <c r="A14" s="28">
        <v>2</v>
      </c>
      <c r="B14" s="29" t="s">
        <v>6</v>
      </c>
      <c r="C14" s="41">
        <v>131953</v>
      </c>
      <c r="D14" s="41">
        <v>167980</v>
      </c>
      <c r="E14" s="44">
        <v>132459</v>
      </c>
      <c r="F14" s="135">
        <f t="shared" ref="F14:F31" si="0">IFERROR(E14/$E$31,"")</f>
        <v>8.9341913531267476E-3</v>
      </c>
      <c r="G14" s="30">
        <f t="shared" ref="G14:G31" si="1">IFERROR(E14/D14*100,"")</f>
        <v>78.85403024169544</v>
      </c>
      <c r="H14" s="31">
        <f t="shared" ref="H14:H31" si="2">IFERROR(E14/C14*100,"")</f>
        <v>100.38346987184832</v>
      </c>
    </row>
    <row r="15" spans="1:8" ht="24">
      <c r="A15" s="28">
        <v>3</v>
      </c>
      <c r="B15" s="32" t="s">
        <v>46</v>
      </c>
      <c r="C15" s="41">
        <v>2918447</v>
      </c>
      <c r="D15" s="41">
        <v>3224813.66</v>
      </c>
      <c r="E15" s="44">
        <v>3332221</v>
      </c>
      <c r="F15" s="135">
        <f t="shared" si="0"/>
        <v>0.22475407518482976</v>
      </c>
      <c r="G15" s="30">
        <f t="shared" si="1"/>
        <v>103.33065259962959</v>
      </c>
      <c r="H15" s="31">
        <f t="shared" si="2"/>
        <v>114.17788296309648</v>
      </c>
    </row>
    <row r="16" spans="1:8">
      <c r="A16" s="28">
        <v>4</v>
      </c>
      <c r="B16" s="32" t="s">
        <v>7</v>
      </c>
      <c r="C16" s="41">
        <v>0</v>
      </c>
      <c r="D16" s="41">
        <v>358</v>
      </c>
      <c r="E16" s="44">
        <v>370</v>
      </c>
      <c r="F16" s="135">
        <f t="shared" si="0"/>
        <v>2.4956030172784762E-5</v>
      </c>
      <c r="G16" s="30">
        <f t="shared" si="1"/>
        <v>103.35195530726257</v>
      </c>
      <c r="H16" s="31" t="str">
        <f t="shared" si="2"/>
        <v/>
      </c>
    </row>
    <row r="17" spans="1:8">
      <c r="A17" s="28">
        <v>5</v>
      </c>
      <c r="B17" s="29" t="s">
        <v>8</v>
      </c>
      <c r="C17" s="41">
        <v>0</v>
      </c>
      <c r="D17" s="41">
        <v>0</v>
      </c>
      <c r="E17" s="44">
        <v>0</v>
      </c>
      <c r="F17" s="135">
        <f t="shared" si="0"/>
        <v>0</v>
      </c>
      <c r="G17" s="30" t="str">
        <f t="shared" si="1"/>
        <v/>
      </c>
      <c r="H17" s="31" t="str">
        <f t="shared" si="2"/>
        <v/>
      </c>
    </row>
    <row r="18" spans="1:8">
      <c r="A18" s="28">
        <v>6</v>
      </c>
      <c r="B18" s="29" t="s">
        <v>9</v>
      </c>
      <c r="C18" s="41">
        <v>0</v>
      </c>
      <c r="D18" s="41">
        <v>0</v>
      </c>
      <c r="E18" s="44">
        <v>0</v>
      </c>
      <c r="F18" s="135">
        <f t="shared" si="0"/>
        <v>0</v>
      </c>
      <c r="G18" s="30" t="str">
        <f t="shared" si="1"/>
        <v/>
      </c>
      <c r="H18" s="31" t="str">
        <f t="shared" si="2"/>
        <v/>
      </c>
    </row>
    <row r="19" spans="1:8">
      <c r="A19" s="28">
        <v>7</v>
      </c>
      <c r="B19" s="29" t="s">
        <v>10</v>
      </c>
      <c r="C19" s="41">
        <v>14325</v>
      </c>
      <c r="D19" s="41">
        <v>953</v>
      </c>
      <c r="E19" s="44">
        <v>986</v>
      </c>
      <c r="F19" s="135">
        <f t="shared" si="0"/>
        <v>6.6504447973961554E-5</v>
      </c>
      <c r="G19" s="30">
        <f t="shared" si="1"/>
        <v>103.46274921301155</v>
      </c>
      <c r="H19" s="31">
        <f t="shared" si="2"/>
        <v>6.8830715532286213</v>
      </c>
    </row>
    <row r="20" spans="1:8">
      <c r="A20" s="28">
        <v>8</v>
      </c>
      <c r="B20" s="32" t="s">
        <v>11</v>
      </c>
      <c r="C20" s="41">
        <v>636011</v>
      </c>
      <c r="D20" s="41">
        <v>654147</v>
      </c>
      <c r="E20" s="44">
        <v>1297107</v>
      </c>
      <c r="F20" s="135">
        <f t="shared" si="0"/>
        <v>8.7488220079271137E-2</v>
      </c>
      <c r="G20" s="30">
        <f t="shared" si="1"/>
        <v>198.2898339364088</v>
      </c>
      <c r="H20" s="31">
        <f t="shared" si="2"/>
        <v>203.94411417412593</v>
      </c>
    </row>
    <row r="21" spans="1:8">
      <c r="A21" s="28">
        <v>9</v>
      </c>
      <c r="B21" s="32" t="s">
        <v>12</v>
      </c>
      <c r="C21" s="41">
        <v>1828453</v>
      </c>
      <c r="D21" s="41">
        <v>1507339.64</v>
      </c>
      <c r="E21" s="44">
        <v>1813250</v>
      </c>
      <c r="F21" s="135">
        <f t="shared" si="0"/>
        <v>0.12230141002919451</v>
      </c>
      <c r="G21" s="30">
        <f t="shared" si="1"/>
        <v>120.29472004066714</v>
      </c>
      <c r="H21" s="31">
        <f t="shared" si="2"/>
        <v>99.168532086960951</v>
      </c>
    </row>
    <row r="22" spans="1:8">
      <c r="A22" s="28">
        <v>10</v>
      </c>
      <c r="B22" s="32" t="s">
        <v>32</v>
      </c>
      <c r="C22" s="41">
        <v>6902015</v>
      </c>
      <c r="D22" s="41">
        <v>7150169.7199999997</v>
      </c>
      <c r="E22" s="44">
        <v>7221855</v>
      </c>
      <c r="F22" s="135">
        <f t="shared" si="0"/>
        <v>0.48710494941480131</v>
      </c>
      <c r="G22" s="30">
        <f t="shared" si="1"/>
        <v>101.00256753066277</v>
      </c>
      <c r="H22" s="31">
        <f t="shared" si="2"/>
        <v>104.63400905387775</v>
      </c>
    </row>
    <row r="23" spans="1:8">
      <c r="A23" s="28">
        <v>11</v>
      </c>
      <c r="B23" s="32" t="s">
        <v>33</v>
      </c>
      <c r="C23" s="41">
        <v>10000</v>
      </c>
      <c r="D23" s="41">
        <v>0</v>
      </c>
      <c r="E23" s="44">
        <v>0</v>
      </c>
      <c r="F23" s="135">
        <f t="shared" si="0"/>
        <v>0</v>
      </c>
      <c r="G23" s="30" t="str">
        <f t="shared" si="1"/>
        <v/>
      </c>
      <c r="H23" s="31">
        <f t="shared" si="2"/>
        <v>0</v>
      </c>
    </row>
    <row r="24" spans="1:8">
      <c r="A24" s="28">
        <v>12</v>
      </c>
      <c r="B24" s="32" t="s">
        <v>47</v>
      </c>
      <c r="C24" s="41">
        <v>0</v>
      </c>
      <c r="D24" s="41">
        <v>0</v>
      </c>
      <c r="E24" s="44">
        <v>0</v>
      </c>
      <c r="F24" s="135">
        <f t="shared" si="0"/>
        <v>0</v>
      </c>
      <c r="G24" s="30" t="str">
        <f t="shared" si="1"/>
        <v/>
      </c>
      <c r="H24" s="31" t="str">
        <f t="shared" si="2"/>
        <v/>
      </c>
    </row>
    <row r="25" spans="1:8">
      <c r="A25" s="28">
        <v>13</v>
      </c>
      <c r="B25" s="32" t="s">
        <v>41</v>
      </c>
      <c r="C25" s="41">
        <v>240894</v>
      </c>
      <c r="D25" s="41">
        <v>285810</v>
      </c>
      <c r="E25" s="44">
        <v>233707</v>
      </c>
      <c r="F25" s="135">
        <f t="shared" si="0"/>
        <v>1.5763240388083806E-2</v>
      </c>
      <c r="G25" s="30">
        <f t="shared" si="1"/>
        <v>81.770057030894648</v>
      </c>
      <c r="H25" s="31">
        <f t="shared" si="2"/>
        <v>97.016530092073694</v>
      </c>
    </row>
    <row r="26" spans="1:8">
      <c r="A26" s="28">
        <v>14</v>
      </c>
      <c r="B26" s="29" t="s">
        <v>14</v>
      </c>
      <c r="C26" s="41">
        <v>75770</v>
      </c>
      <c r="D26" s="41">
        <v>403971</v>
      </c>
      <c r="E26" s="44">
        <v>76560</v>
      </c>
      <c r="F26" s="135">
        <f t="shared" si="0"/>
        <v>5.1638747838605439E-3</v>
      </c>
      <c r="G26" s="30">
        <f t="shared" si="1"/>
        <v>18.951855454970779</v>
      </c>
      <c r="H26" s="31">
        <f t="shared" si="2"/>
        <v>101.04262900884255</v>
      </c>
    </row>
    <row r="27" spans="1:8">
      <c r="A27" s="28">
        <v>15</v>
      </c>
      <c r="B27" s="29" t="s">
        <v>15</v>
      </c>
      <c r="C27" s="41">
        <v>0</v>
      </c>
      <c r="D27" s="41">
        <v>0</v>
      </c>
      <c r="E27" s="44">
        <v>0</v>
      </c>
      <c r="F27" s="135">
        <f t="shared" si="0"/>
        <v>0</v>
      </c>
      <c r="G27" s="30" t="str">
        <f t="shared" si="1"/>
        <v/>
      </c>
      <c r="H27" s="31" t="str">
        <f t="shared" si="2"/>
        <v/>
      </c>
    </row>
    <row r="28" spans="1:8">
      <c r="A28" s="28">
        <v>16</v>
      </c>
      <c r="B28" s="32" t="s">
        <v>34</v>
      </c>
      <c r="C28" s="41">
        <v>702</v>
      </c>
      <c r="D28" s="41">
        <v>1352</v>
      </c>
      <c r="E28" s="44">
        <v>1399</v>
      </c>
      <c r="F28" s="135">
        <f t="shared" si="0"/>
        <v>9.4360773545205088E-5</v>
      </c>
      <c r="G28" s="30">
        <f t="shared" si="1"/>
        <v>103.47633136094674</v>
      </c>
      <c r="H28" s="31">
        <f t="shared" si="2"/>
        <v>199.28774928774928</v>
      </c>
    </row>
    <row r="29" spans="1:8">
      <c r="A29" s="28">
        <v>17</v>
      </c>
      <c r="B29" s="32" t="s">
        <v>35</v>
      </c>
      <c r="C29" s="41">
        <v>0</v>
      </c>
      <c r="D29" s="41">
        <v>0</v>
      </c>
      <c r="E29" s="44">
        <v>0</v>
      </c>
      <c r="F29" s="135">
        <f t="shared" si="0"/>
        <v>0</v>
      </c>
      <c r="G29" s="30" t="str">
        <f t="shared" si="1"/>
        <v/>
      </c>
      <c r="H29" s="31" t="str">
        <f t="shared" si="2"/>
        <v/>
      </c>
    </row>
    <row r="30" spans="1:8">
      <c r="A30" s="28">
        <v>18</v>
      </c>
      <c r="B30" s="29" t="s">
        <v>17</v>
      </c>
      <c r="C30" s="41">
        <v>0</v>
      </c>
      <c r="D30" s="41">
        <v>731</v>
      </c>
      <c r="E30" s="44">
        <v>757</v>
      </c>
      <c r="F30" s="135">
        <f t="shared" si="0"/>
        <v>5.1058688758913684E-5</v>
      </c>
      <c r="G30" s="30">
        <f t="shared" si="1"/>
        <v>103.55677154582763</v>
      </c>
      <c r="H30" s="31" t="str">
        <f t="shared" si="2"/>
        <v/>
      </c>
    </row>
    <row r="31" spans="1:8" ht="13.5" thickBot="1">
      <c r="A31" s="186" t="s">
        <v>36</v>
      </c>
      <c r="B31" s="187"/>
      <c r="C31" s="46">
        <f>SUM(C13:C30)</f>
        <v>13449091</v>
      </c>
      <c r="D31" s="46">
        <f>SUM(D13:D30)</f>
        <v>14089624.02</v>
      </c>
      <c r="E31" s="46">
        <f>SUM(E13:E30)</f>
        <v>14826076</v>
      </c>
      <c r="F31" s="136">
        <f t="shared" si="0"/>
        <v>1</v>
      </c>
      <c r="G31" s="36">
        <f t="shared" si="1"/>
        <v>105.22691009323329</v>
      </c>
      <c r="H31" s="36">
        <f t="shared" si="2"/>
        <v>110.23849864648845</v>
      </c>
    </row>
    <row r="32" spans="1:8">
      <c r="D32" s="68"/>
      <c r="E32" s="68"/>
      <c r="G32" s="45"/>
    </row>
    <row r="33" spans="4:5">
      <c r="D33" s="68"/>
    </row>
    <row r="34" spans="4:5">
      <c r="D34" s="133"/>
      <c r="E34" s="19"/>
    </row>
    <row r="35" spans="4:5">
      <c r="D35" s="68"/>
      <c r="E35" s="19"/>
    </row>
    <row r="36" spans="4:5">
      <c r="D36" s="68"/>
    </row>
    <row r="37" spans="4:5">
      <c r="D37" s="68"/>
    </row>
    <row r="38" spans="4:5">
      <c r="D38" s="68"/>
    </row>
  </sheetData>
  <mergeCells count="12">
    <mergeCell ref="A31:B31"/>
    <mergeCell ref="A2:C2"/>
    <mergeCell ref="A5:H5"/>
    <mergeCell ref="A9:H9"/>
    <mergeCell ref="A10:A11"/>
    <mergeCell ref="B10:B11"/>
    <mergeCell ref="C10:C11"/>
    <mergeCell ref="D10:D11"/>
    <mergeCell ref="E10:E11"/>
    <mergeCell ref="G10:G11"/>
    <mergeCell ref="H10:H11"/>
    <mergeCell ref="F10:F11"/>
  </mergeCells>
  <phoneticPr fontId="2" type="noConversion"/>
  <printOptions horizontalCentered="1"/>
  <pageMargins left="0.35433070866141736" right="0.35433070866141736" top="0.59055118110236227" bottom="0.39370078740157483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K40"/>
  <sheetViews>
    <sheetView workbookViewId="0">
      <selection activeCell="G37" sqref="G37"/>
    </sheetView>
  </sheetViews>
  <sheetFormatPr defaultRowHeight="12.75"/>
  <cols>
    <col min="1" max="1" width="4.140625" bestFit="1" customWidth="1"/>
    <col min="2" max="2" width="51.85546875" customWidth="1"/>
    <col min="3" max="3" width="13.140625" customWidth="1"/>
    <col min="4" max="4" width="13" customWidth="1"/>
    <col min="5" max="6" width="11.42578125" customWidth="1"/>
    <col min="7" max="7" width="11.28515625" customWidth="1"/>
    <col min="8" max="8" width="9.85546875" customWidth="1"/>
    <col min="10" max="10" width="11.5703125" bestFit="1" customWidth="1"/>
  </cols>
  <sheetData>
    <row r="1" spans="1:10">
      <c r="A1" s="12" t="s">
        <v>50</v>
      </c>
      <c r="B1" s="12"/>
      <c r="C1" s="12"/>
      <c r="D1" s="13"/>
      <c r="E1" s="13"/>
      <c r="F1" s="14"/>
      <c r="G1" s="14"/>
    </row>
    <row r="2" spans="1:10">
      <c r="A2" s="188" t="s">
        <v>0</v>
      </c>
      <c r="B2" s="188"/>
      <c r="C2" s="188"/>
      <c r="D2" s="13"/>
      <c r="E2" s="13"/>
      <c r="F2" s="14"/>
      <c r="G2" s="14"/>
    </row>
    <row r="3" spans="1:10">
      <c r="A3" s="15"/>
      <c r="B3" s="15"/>
      <c r="C3" s="15"/>
      <c r="D3" s="13"/>
      <c r="E3" s="13"/>
      <c r="F3" s="14"/>
      <c r="G3" s="14"/>
      <c r="H3" s="23"/>
    </row>
    <row r="4" spans="1:10">
      <c r="A4" s="189" t="s">
        <v>161</v>
      </c>
      <c r="B4" s="189"/>
      <c r="C4" s="189"/>
      <c r="D4" s="189"/>
      <c r="E4" s="189"/>
      <c r="F4" s="189"/>
      <c r="G4" s="189"/>
      <c r="H4" s="189"/>
    </row>
    <row r="5" spans="1:10" ht="13.5" thickBot="1"/>
    <row r="6" spans="1:10">
      <c r="A6" s="190" t="s">
        <v>28</v>
      </c>
      <c r="B6" s="191"/>
      <c r="C6" s="191"/>
      <c r="D6" s="191"/>
      <c r="E6" s="191"/>
      <c r="F6" s="191"/>
      <c r="G6" s="191"/>
      <c r="H6" s="192"/>
    </row>
    <row r="7" spans="1:10" ht="12.75" customHeight="1">
      <c r="A7" s="193" t="s">
        <v>1</v>
      </c>
      <c r="B7" s="194" t="s">
        <v>29</v>
      </c>
      <c r="C7" s="194" t="s">
        <v>135</v>
      </c>
      <c r="D7" s="194" t="s">
        <v>160</v>
      </c>
      <c r="E7" s="194" t="s">
        <v>137</v>
      </c>
      <c r="F7" s="194" t="s">
        <v>37</v>
      </c>
      <c r="G7" s="194" t="s">
        <v>30</v>
      </c>
      <c r="H7" s="195" t="s">
        <v>31</v>
      </c>
    </row>
    <row r="8" spans="1:10" ht="25.5" customHeight="1">
      <c r="A8" s="193"/>
      <c r="B8" s="194"/>
      <c r="C8" s="194" t="s">
        <v>105</v>
      </c>
      <c r="D8" s="194" t="s">
        <v>125</v>
      </c>
      <c r="E8" s="194" t="s">
        <v>105</v>
      </c>
      <c r="F8" s="202"/>
      <c r="G8" s="194"/>
      <c r="H8" s="195"/>
    </row>
    <row r="9" spans="1:10">
      <c r="A9" s="25">
        <v>1</v>
      </c>
      <c r="B9" s="26">
        <v>2</v>
      </c>
      <c r="C9" s="26">
        <v>3</v>
      </c>
      <c r="D9" s="26">
        <v>4</v>
      </c>
      <c r="E9" s="104">
        <v>5</v>
      </c>
      <c r="F9" s="26">
        <v>6</v>
      </c>
      <c r="G9" s="26">
        <v>7</v>
      </c>
      <c r="H9" s="27">
        <v>8</v>
      </c>
    </row>
    <row r="10" spans="1:10">
      <c r="A10" s="28">
        <v>1</v>
      </c>
      <c r="B10" s="29" t="s">
        <v>5</v>
      </c>
      <c r="C10" s="41">
        <v>94216</v>
      </c>
      <c r="D10" s="41">
        <v>103178</v>
      </c>
      <c r="E10" s="41">
        <v>115000</v>
      </c>
      <c r="F10" s="135">
        <f t="shared" ref="F10:F34" si="0">IFERROR(E10/$E$34,"")</f>
        <v>1.0553142505598672E-2</v>
      </c>
      <c r="G10" s="30">
        <f>IFERROR(E10/D10*100,"")</f>
        <v>111.45786892554614</v>
      </c>
      <c r="H10" s="31">
        <f>IFERROR(E10/C10*100,"")</f>
        <v>122.05994735501402</v>
      </c>
      <c r="J10" s="163"/>
    </row>
    <row r="11" spans="1:10">
      <c r="A11" s="28">
        <v>2</v>
      </c>
      <c r="B11" s="29" t="s">
        <v>6</v>
      </c>
      <c r="C11" s="41">
        <v>8500</v>
      </c>
      <c r="D11" s="41">
        <v>10610</v>
      </c>
      <c r="E11" s="41">
        <v>11500</v>
      </c>
      <c r="F11" s="135">
        <f t="shared" si="0"/>
        <v>1.0553142505598672E-3</v>
      </c>
      <c r="G11" s="30">
        <f t="shared" ref="G11:G34" si="1">IFERROR(E11/D11*100,"")</f>
        <v>108.38831291234685</v>
      </c>
      <c r="H11" s="31">
        <f t="shared" ref="H11:H34" si="2">IFERROR(E11/C11*100,"")</f>
        <v>135.29411764705884</v>
      </c>
      <c r="J11" s="163"/>
    </row>
    <row r="12" spans="1:10">
      <c r="A12" s="28">
        <v>3</v>
      </c>
      <c r="B12" s="32" t="s">
        <v>46</v>
      </c>
      <c r="C12" s="41">
        <v>156784</v>
      </c>
      <c r="D12" s="41">
        <v>698794</v>
      </c>
      <c r="E12" s="41">
        <v>710000</v>
      </c>
      <c r="F12" s="135">
        <f t="shared" si="0"/>
        <v>6.5154184165000489E-2</v>
      </c>
      <c r="G12" s="30">
        <f t="shared" si="1"/>
        <v>101.60361995094405</v>
      </c>
      <c r="H12" s="31">
        <f t="shared" si="2"/>
        <v>452.85233187059902</v>
      </c>
      <c r="J12" s="163"/>
    </row>
    <row r="13" spans="1:10">
      <c r="A13" s="28">
        <v>4</v>
      </c>
      <c r="B13" s="32" t="s">
        <v>7</v>
      </c>
      <c r="C13" s="41">
        <v>0</v>
      </c>
      <c r="D13" s="41">
        <v>0</v>
      </c>
      <c r="E13" s="41">
        <v>0</v>
      </c>
      <c r="F13" s="135">
        <f t="shared" si="0"/>
        <v>0</v>
      </c>
      <c r="G13" s="30" t="str">
        <f t="shared" si="1"/>
        <v/>
      </c>
      <c r="H13" s="31" t="str">
        <f t="shared" si="2"/>
        <v/>
      </c>
      <c r="J13" s="163"/>
    </row>
    <row r="14" spans="1:10">
      <c r="A14" s="28">
        <v>5</v>
      </c>
      <c r="B14" s="29" t="s">
        <v>8</v>
      </c>
      <c r="C14" s="41">
        <v>0</v>
      </c>
      <c r="D14" s="41">
        <v>0</v>
      </c>
      <c r="E14" s="41">
        <v>0</v>
      </c>
      <c r="F14" s="135">
        <f t="shared" si="0"/>
        <v>0</v>
      </c>
      <c r="G14" s="30" t="str">
        <f t="shared" si="1"/>
        <v/>
      </c>
      <c r="H14" s="31" t="str">
        <f t="shared" si="2"/>
        <v/>
      </c>
      <c r="J14" s="163"/>
    </row>
    <row r="15" spans="1:10">
      <c r="A15" s="28">
        <v>6</v>
      </c>
      <c r="B15" s="29" t="s">
        <v>9</v>
      </c>
      <c r="C15" s="41">
        <v>0</v>
      </c>
      <c r="D15" s="41">
        <v>0</v>
      </c>
      <c r="E15" s="41">
        <v>0</v>
      </c>
      <c r="F15" s="135">
        <f t="shared" si="0"/>
        <v>0</v>
      </c>
      <c r="G15" s="30" t="str">
        <f t="shared" si="1"/>
        <v/>
      </c>
      <c r="H15" s="31" t="str">
        <f t="shared" si="2"/>
        <v/>
      </c>
      <c r="J15" s="163"/>
    </row>
    <row r="16" spans="1:10">
      <c r="A16" s="28">
        <v>7</v>
      </c>
      <c r="B16" s="29" t="s">
        <v>10</v>
      </c>
      <c r="C16" s="41">
        <v>7500</v>
      </c>
      <c r="D16" s="41">
        <v>0</v>
      </c>
      <c r="E16" s="41">
        <v>1270</v>
      </c>
      <c r="F16" s="135">
        <f t="shared" si="0"/>
        <v>1.1654339984443751E-4</v>
      </c>
      <c r="G16" s="30" t="str">
        <f t="shared" si="1"/>
        <v/>
      </c>
      <c r="H16" s="31">
        <f t="shared" si="2"/>
        <v>16.933333333333334</v>
      </c>
      <c r="J16" s="163"/>
    </row>
    <row r="17" spans="1:11">
      <c r="A17" s="28">
        <v>8</v>
      </c>
      <c r="B17" s="32" t="s">
        <v>11</v>
      </c>
      <c r="C17" s="41">
        <v>580074</v>
      </c>
      <c r="D17" s="41">
        <v>544806</v>
      </c>
      <c r="E17" s="41">
        <v>575000</v>
      </c>
      <c r="F17" s="135">
        <f t="shared" si="0"/>
        <v>5.2765712527993357E-2</v>
      </c>
      <c r="G17" s="30">
        <f t="shared" si="1"/>
        <v>105.54215629049605</v>
      </c>
      <c r="H17" s="31">
        <f t="shared" si="2"/>
        <v>99.125284015487679</v>
      </c>
      <c r="J17" s="163"/>
    </row>
    <row r="18" spans="1:11">
      <c r="A18" s="28">
        <v>9</v>
      </c>
      <c r="B18" s="32" t="s">
        <v>12</v>
      </c>
      <c r="C18" s="41">
        <v>452567</v>
      </c>
      <c r="D18" s="41">
        <v>341499</v>
      </c>
      <c r="E18" s="41">
        <v>360000</v>
      </c>
      <c r="F18" s="135">
        <f t="shared" si="0"/>
        <v>3.3035924365352361E-2</v>
      </c>
      <c r="G18" s="30">
        <f t="shared" si="1"/>
        <v>105.41758541020619</v>
      </c>
      <c r="H18" s="31">
        <f t="shared" si="2"/>
        <v>79.546232933466214</v>
      </c>
      <c r="J18" s="163"/>
    </row>
    <row r="19" spans="1:11">
      <c r="A19" s="28">
        <v>10</v>
      </c>
      <c r="B19" s="32" t="s">
        <v>32</v>
      </c>
      <c r="C19" s="41">
        <v>3588233</v>
      </c>
      <c r="D19" s="41">
        <v>3751158</v>
      </c>
      <c r="E19" s="41">
        <v>3970000</v>
      </c>
      <c r="F19" s="135">
        <f t="shared" si="0"/>
        <v>0.36431283258458025</v>
      </c>
      <c r="G19" s="30">
        <f t="shared" si="1"/>
        <v>105.83398513205789</v>
      </c>
      <c r="H19" s="31">
        <f t="shared" si="2"/>
        <v>110.63941499897025</v>
      </c>
      <c r="J19" s="163"/>
    </row>
    <row r="20" spans="1:11">
      <c r="A20" s="28">
        <v>11</v>
      </c>
      <c r="B20" s="32" t="s">
        <v>33</v>
      </c>
      <c r="C20" s="41">
        <v>0</v>
      </c>
      <c r="D20" s="41">
        <v>0</v>
      </c>
      <c r="E20" s="41"/>
      <c r="F20" s="135">
        <f t="shared" si="0"/>
        <v>0</v>
      </c>
      <c r="G20" s="30" t="str">
        <f t="shared" si="1"/>
        <v/>
      </c>
      <c r="H20" s="31" t="str">
        <f t="shared" si="2"/>
        <v/>
      </c>
      <c r="J20" s="163"/>
    </row>
    <row r="21" spans="1:11">
      <c r="A21" s="28">
        <v>12</v>
      </c>
      <c r="B21" s="32" t="s">
        <v>47</v>
      </c>
      <c r="C21" s="41">
        <v>0</v>
      </c>
      <c r="D21" s="41">
        <v>0</v>
      </c>
      <c r="E21" s="41"/>
      <c r="F21" s="135">
        <f t="shared" si="0"/>
        <v>0</v>
      </c>
      <c r="G21" s="30" t="str">
        <f t="shared" si="1"/>
        <v/>
      </c>
      <c r="H21" s="31" t="str">
        <f t="shared" si="2"/>
        <v/>
      </c>
      <c r="J21" s="163"/>
    </row>
    <row r="22" spans="1:11">
      <c r="A22" s="28">
        <v>13</v>
      </c>
      <c r="B22" s="32" t="s">
        <v>41</v>
      </c>
      <c r="C22" s="41">
        <v>435531</v>
      </c>
      <c r="D22" s="41">
        <v>294753</v>
      </c>
      <c r="E22" s="41">
        <v>320000</v>
      </c>
      <c r="F22" s="135">
        <f t="shared" si="0"/>
        <v>2.9365266102535433E-2</v>
      </c>
      <c r="G22" s="30">
        <f t="shared" si="1"/>
        <v>108.56547685689372</v>
      </c>
      <c r="H22" s="31">
        <f t="shared" si="2"/>
        <v>73.473530012788984</v>
      </c>
      <c r="J22" s="163"/>
    </row>
    <row r="23" spans="1:11">
      <c r="A23" s="28">
        <v>14</v>
      </c>
      <c r="B23" s="29" t="s">
        <v>14</v>
      </c>
      <c r="C23" s="41">
        <v>15069</v>
      </c>
      <c r="D23" s="41">
        <v>37604</v>
      </c>
      <c r="E23" s="41">
        <v>39000</v>
      </c>
      <c r="F23" s="135">
        <f t="shared" si="0"/>
        <v>3.578891806246506E-3</v>
      </c>
      <c r="G23" s="30">
        <f t="shared" si="1"/>
        <v>103.7123710243591</v>
      </c>
      <c r="H23" s="31">
        <f t="shared" si="2"/>
        <v>258.80947640852077</v>
      </c>
      <c r="J23" s="163"/>
    </row>
    <row r="24" spans="1:11">
      <c r="A24" s="28">
        <v>15</v>
      </c>
      <c r="B24" s="29" t="s">
        <v>15</v>
      </c>
      <c r="C24" s="41">
        <v>0</v>
      </c>
      <c r="D24" s="41">
        <v>0</v>
      </c>
      <c r="E24" s="41"/>
      <c r="F24" s="135">
        <f t="shared" si="0"/>
        <v>0</v>
      </c>
      <c r="G24" s="30" t="str">
        <f t="shared" si="1"/>
        <v/>
      </c>
      <c r="H24" s="31" t="str">
        <f t="shared" si="2"/>
        <v/>
      </c>
      <c r="J24" s="163"/>
    </row>
    <row r="25" spans="1:11">
      <c r="A25" s="28">
        <v>16</v>
      </c>
      <c r="B25" s="32" t="s">
        <v>34</v>
      </c>
      <c r="C25" s="41">
        <v>0</v>
      </c>
      <c r="D25" s="41">
        <v>405</v>
      </c>
      <c r="E25" s="41">
        <v>650</v>
      </c>
      <c r="F25" s="135">
        <f t="shared" si="0"/>
        <v>5.9648196770775098E-5</v>
      </c>
      <c r="G25" s="30">
        <f t="shared" si="1"/>
        <v>160.49382716049382</v>
      </c>
      <c r="H25" s="31" t="str">
        <f t="shared" si="2"/>
        <v/>
      </c>
      <c r="J25" s="163"/>
    </row>
    <row r="26" spans="1:11">
      <c r="A26" s="28">
        <v>17</v>
      </c>
      <c r="B26" s="32" t="s">
        <v>40</v>
      </c>
      <c r="C26" s="41">
        <v>0</v>
      </c>
      <c r="D26" s="41">
        <v>0</v>
      </c>
      <c r="E26" s="41"/>
      <c r="F26" s="135">
        <f t="shared" si="0"/>
        <v>0</v>
      </c>
      <c r="G26" s="30" t="str">
        <f t="shared" si="1"/>
        <v/>
      </c>
      <c r="H26" s="31" t="str">
        <f t="shared" si="2"/>
        <v/>
      </c>
      <c r="J26" s="163"/>
    </row>
    <row r="27" spans="1:11">
      <c r="A27" s="28">
        <v>18</v>
      </c>
      <c r="B27" s="29" t="s">
        <v>17</v>
      </c>
      <c r="C27" s="41">
        <v>0</v>
      </c>
      <c r="D27" s="41">
        <v>587</v>
      </c>
      <c r="E27" s="41">
        <v>700</v>
      </c>
      <c r="F27" s="135">
        <f t="shared" si="0"/>
        <v>6.423651959929626E-5</v>
      </c>
      <c r="G27" s="30">
        <f t="shared" si="1"/>
        <v>119.2504258943782</v>
      </c>
      <c r="H27" s="31" t="str">
        <f t="shared" si="2"/>
        <v/>
      </c>
      <c r="J27" s="163"/>
    </row>
    <row r="28" spans="1:11">
      <c r="A28" s="200" t="s">
        <v>18</v>
      </c>
      <c r="B28" s="201"/>
      <c r="C28" s="43">
        <f>SUM(C10:C27)</f>
        <v>5338474</v>
      </c>
      <c r="D28" s="43">
        <f>SUM(D10:D27)</f>
        <v>5783394</v>
      </c>
      <c r="E28" s="43">
        <f>SUM(E10:E27)</f>
        <v>6103120</v>
      </c>
      <c r="F28" s="138">
        <f t="shared" si="0"/>
        <v>0.56006169642408143</v>
      </c>
      <c r="G28" s="33">
        <f t="shared" si="1"/>
        <v>105.52834546634726</v>
      </c>
      <c r="H28" s="34">
        <f t="shared" si="2"/>
        <v>114.32330662282892</v>
      </c>
      <c r="J28" s="68"/>
    </row>
    <row r="29" spans="1:11">
      <c r="A29" s="28">
        <v>20</v>
      </c>
      <c r="B29" s="29" t="s">
        <v>19</v>
      </c>
      <c r="C29" s="41">
        <v>1230000</v>
      </c>
      <c r="D29" s="41">
        <v>1113561</v>
      </c>
      <c r="E29" s="41">
        <v>1042638</v>
      </c>
      <c r="F29" s="135">
        <f t="shared" si="0"/>
        <v>9.5679194745672935E-2</v>
      </c>
      <c r="G29" s="30">
        <f t="shared" si="1"/>
        <v>93.630973067483509</v>
      </c>
      <c r="H29" s="31">
        <f t="shared" si="2"/>
        <v>84.76731707317073</v>
      </c>
      <c r="J29" s="68"/>
    </row>
    <row r="30" spans="1:11">
      <c r="A30" s="198" t="s">
        <v>52</v>
      </c>
      <c r="B30" s="199"/>
      <c r="C30" s="43">
        <f>+C28+C29</f>
        <v>6568474</v>
      </c>
      <c r="D30" s="43">
        <f t="shared" ref="D30:E30" si="3">+D28+D29</f>
        <v>6896955</v>
      </c>
      <c r="E30" s="43">
        <f t="shared" si="3"/>
        <v>7145758</v>
      </c>
      <c r="F30" s="138">
        <f t="shared" si="0"/>
        <v>0.65574089116975431</v>
      </c>
      <c r="G30" s="33">
        <f t="shared" si="1"/>
        <v>103.60743255538132</v>
      </c>
      <c r="H30" s="34">
        <f t="shared" si="2"/>
        <v>108.78870800128004</v>
      </c>
    </row>
    <row r="31" spans="1:11">
      <c r="A31" s="49">
        <v>24</v>
      </c>
      <c r="B31" s="48" t="s">
        <v>131</v>
      </c>
      <c r="C31" s="98">
        <v>1019926</v>
      </c>
      <c r="D31" s="103">
        <v>852932</v>
      </c>
      <c r="E31" s="103">
        <v>950000</v>
      </c>
      <c r="F31" s="138">
        <f t="shared" si="0"/>
        <v>8.7178133741902072E-2</v>
      </c>
      <c r="G31" s="33">
        <f t="shared" si="1"/>
        <v>111.38050864547233</v>
      </c>
      <c r="H31" s="34">
        <f t="shared" si="2"/>
        <v>93.144012408743379</v>
      </c>
      <c r="K31" s="68"/>
    </row>
    <row r="32" spans="1:11">
      <c r="A32" s="125">
        <v>25</v>
      </c>
      <c r="B32" s="100" t="s">
        <v>53</v>
      </c>
      <c r="C32" s="99">
        <v>3825000</v>
      </c>
      <c r="D32" s="99">
        <v>2334576</v>
      </c>
      <c r="E32" s="102">
        <v>2675000</v>
      </c>
      <c r="F32" s="139">
        <f t="shared" si="0"/>
        <v>0.24547527132588215</v>
      </c>
      <c r="G32" s="37">
        <f t="shared" si="1"/>
        <v>114.58183413176526</v>
      </c>
      <c r="H32" s="42">
        <f t="shared" si="2"/>
        <v>69.93464052287581</v>
      </c>
      <c r="J32" s="68"/>
    </row>
    <row r="33" spans="1:11">
      <c r="A33" s="125">
        <v>26</v>
      </c>
      <c r="B33" s="168" t="s">
        <v>192</v>
      </c>
      <c r="C33" s="99">
        <v>112173</v>
      </c>
      <c r="D33" s="99">
        <v>116622</v>
      </c>
      <c r="E33" s="99">
        <v>126470</v>
      </c>
      <c r="F33" s="139">
        <f t="shared" si="0"/>
        <v>1.1605703762461426E-2</v>
      </c>
      <c r="G33" s="37">
        <f t="shared" si="1"/>
        <v>108.44437584675275</v>
      </c>
      <c r="H33" s="42">
        <f t="shared" si="2"/>
        <v>112.74549133927059</v>
      </c>
      <c r="J33" s="68"/>
    </row>
    <row r="34" spans="1:11" ht="12.75" customHeight="1" thickBot="1">
      <c r="A34" s="49">
        <v>27</v>
      </c>
      <c r="B34" s="35" t="s">
        <v>38</v>
      </c>
      <c r="C34" s="101">
        <f>C30+C31+C32+C33</f>
        <v>11525573</v>
      </c>
      <c r="D34" s="101">
        <f>D30+D31+D32+D33</f>
        <v>10201085</v>
      </c>
      <c r="E34" s="101">
        <f>E30+E31+E32+E33</f>
        <v>10897228</v>
      </c>
      <c r="F34" s="136">
        <f t="shared" si="0"/>
        <v>1</v>
      </c>
      <c r="G34" s="36">
        <f t="shared" si="1"/>
        <v>106.82420546441872</v>
      </c>
      <c r="H34" s="47">
        <f t="shared" si="2"/>
        <v>94.548253696367198</v>
      </c>
    </row>
    <row r="35" spans="1:11">
      <c r="E35" s="68"/>
    </row>
    <row r="36" spans="1:11">
      <c r="D36" s="68"/>
      <c r="E36" s="68"/>
    </row>
    <row r="37" spans="1:11">
      <c r="D37" s="68"/>
      <c r="E37" s="137"/>
      <c r="G37" s="68"/>
      <c r="J37" s="160"/>
      <c r="K37" s="68"/>
    </row>
    <row r="38" spans="1:11">
      <c r="C38" s="137"/>
      <c r="D38" s="164"/>
      <c r="E38" s="137"/>
    </row>
    <row r="39" spans="1:11">
      <c r="C39" s="68"/>
      <c r="E39" s="68"/>
      <c r="F39" s="68"/>
    </row>
    <row r="40" spans="1:11">
      <c r="E40" s="68"/>
    </row>
  </sheetData>
  <mergeCells count="13">
    <mergeCell ref="A2:C2"/>
    <mergeCell ref="A4:H4"/>
    <mergeCell ref="E7:E8"/>
    <mergeCell ref="D7:D8"/>
    <mergeCell ref="G7:G8"/>
    <mergeCell ref="H7:H8"/>
    <mergeCell ref="F7:F8"/>
    <mergeCell ref="A30:B30"/>
    <mergeCell ref="A28:B28"/>
    <mergeCell ref="A6:H6"/>
    <mergeCell ref="A7:A8"/>
    <mergeCell ref="B7:B8"/>
    <mergeCell ref="C7:C8"/>
  </mergeCells>
  <phoneticPr fontId="3" type="noConversion"/>
  <pageMargins left="0.75" right="0.75" top="1" bottom="1" header="0.5" footer="0.5"/>
  <pageSetup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K33"/>
  <sheetViews>
    <sheetView topLeftCell="A7" workbookViewId="0">
      <selection activeCell="I34" sqref="I34"/>
    </sheetView>
  </sheetViews>
  <sheetFormatPr defaultRowHeight="12.75"/>
  <cols>
    <col min="1" max="1" width="3.5703125" customWidth="1"/>
    <col min="2" max="2" width="35.28515625" customWidth="1"/>
    <col min="3" max="3" width="13.85546875" customWidth="1"/>
    <col min="4" max="5" width="13.140625" customWidth="1"/>
    <col min="10" max="10" width="11.140625" customWidth="1"/>
  </cols>
  <sheetData>
    <row r="1" spans="1:11">
      <c r="A1" s="1" t="s">
        <v>49</v>
      </c>
      <c r="B1" s="1"/>
      <c r="C1" s="2"/>
      <c r="D1" s="2"/>
      <c r="E1" s="2"/>
    </row>
    <row r="2" spans="1:11">
      <c r="A2" s="1" t="s">
        <v>0</v>
      </c>
      <c r="B2" s="1"/>
      <c r="C2" s="2"/>
      <c r="D2" s="2"/>
      <c r="E2" s="2"/>
    </row>
    <row r="3" spans="1:11">
      <c r="A3" s="1"/>
      <c r="B3" s="1"/>
      <c r="C3" s="18"/>
      <c r="D3" s="18"/>
      <c r="E3" s="18"/>
    </row>
    <row r="4" spans="1:11">
      <c r="A4" s="1"/>
      <c r="B4" s="1"/>
      <c r="C4" s="2"/>
      <c r="D4" s="2"/>
      <c r="E4" s="2"/>
    </row>
    <row r="5" spans="1:11">
      <c r="A5" s="1"/>
      <c r="B5" s="1"/>
      <c r="C5" s="2"/>
      <c r="D5" s="2"/>
      <c r="E5" s="2"/>
    </row>
    <row r="6" spans="1:11">
      <c r="A6" s="2"/>
      <c r="B6" s="2"/>
      <c r="C6" s="2"/>
      <c r="D6" s="2"/>
      <c r="E6" s="2"/>
    </row>
    <row r="7" spans="1:11">
      <c r="A7" s="178" t="s">
        <v>162</v>
      </c>
      <c r="B7" s="178"/>
      <c r="C7" s="178"/>
      <c r="D7" s="178"/>
      <c r="E7" s="178"/>
    </row>
    <row r="8" spans="1:11" ht="13.5" thickBot="1"/>
    <row r="9" spans="1:11" ht="12.75" customHeight="1">
      <c r="A9" s="179" t="s">
        <v>1</v>
      </c>
      <c r="B9" s="181" t="s">
        <v>2</v>
      </c>
      <c r="C9" s="204" t="s">
        <v>163</v>
      </c>
      <c r="D9" s="183" t="s">
        <v>164</v>
      </c>
      <c r="E9" s="184" t="s">
        <v>74</v>
      </c>
    </row>
    <row r="10" spans="1:11" ht="24" customHeight="1">
      <c r="A10" s="180"/>
      <c r="B10" s="182"/>
      <c r="C10" s="205"/>
      <c r="D10" s="182"/>
      <c r="E10" s="203"/>
    </row>
    <row r="11" spans="1:11">
      <c r="A11" s="72">
        <v>1</v>
      </c>
      <c r="B11" s="21">
        <v>2</v>
      </c>
      <c r="C11" s="85">
        <v>3</v>
      </c>
      <c r="D11" s="21">
        <v>4</v>
      </c>
      <c r="E11" s="88">
        <v>5</v>
      </c>
      <c r="G11" s="126"/>
      <c r="H11" s="126"/>
      <c r="I11" s="126"/>
      <c r="J11" s="126"/>
      <c r="K11" s="126"/>
    </row>
    <row r="12" spans="1:11">
      <c r="A12" s="74">
        <v>1</v>
      </c>
      <c r="B12" s="3" t="s">
        <v>5</v>
      </c>
      <c r="C12" s="86">
        <f>+'Plan premije po kvartalima'!F14</f>
        <v>1303090</v>
      </c>
      <c r="D12" s="4">
        <v>642605</v>
      </c>
      <c r="E12" s="89">
        <f>IFERROR(D12/C12*100,"")</f>
        <v>49.31393840793806</v>
      </c>
      <c r="G12" s="126"/>
      <c r="H12" s="126"/>
      <c r="I12" s="126"/>
      <c r="J12" s="126"/>
      <c r="K12" s="126"/>
    </row>
    <row r="13" spans="1:11">
      <c r="A13" s="74">
        <v>2</v>
      </c>
      <c r="B13" s="3" t="s">
        <v>6</v>
      </c>
      <c r="C13" s="86">
        <f>+'Plan premije po kvartalima'!F15</f>
        <v>405890</v>
      </c>
      <c r="D13" s="4">
        <v>200160</v>
      </c>
      <c r="E13" s="89">
        <f t="shared" ref="E13:E29" si="0">IFERROR(D13/C13*100,"")</f>
        <v>49.313853507107837</v>
      </c>
      <c r="G13" s="162"/>
      <c r="H13" s="162"/>
    </row>
    <row r="14" spans="1:11" ht="22.5">
      <c r="A14" s="74">
        <v>3</v>
      </c>
      <c r="B14" s="5" t="s">
        <v>42</v>
      </c>
      <c r="C14" s="86">
        <f>+'Plan premije po kvartalima'!F16</f>
        <v>5449937</v>
      </c>
      <c r="D14" s="4">
        <v>2687580</v>
      </c>
      <c r="E14" s="89">
        <f t="shared" si="0"/>
        <v>49.313964546746135</v>
      </c>
      <c r="G14" s="162"/>
      <c r="H14" s="162"/>
    </row>
    <row r="15" spans="1:11">
      <c r="A15" s="74">
        <v>4</v>
      </c>
      <c r="B15" s="5" t="s">
        <v>7</v>
      </c>
      <c r="C15" s="86">
        <f>+'Plan premije po kvartalima'!F17</f>
        <v>7999</v>
      </c>
      <c r="D15" s="4">
        <v>3945</v>
      </c>
      <c r="E15" s="89">
        <f t="shared" si="0"/>
        <v>49.318664833104137</v>
      </c>
      <c r="G15" s="162"/>
      <c r="H15" s="162"/>
    </row>
    <row r="16" spans="1:11">
      <c r="A16" s="74">
        <v>5</v>
      </c>
      <c r="B16" s="3" t="s">
        <v>8</v>
      </c>
      <c r="C16" s="86">
        <f>+'Plan premije po kvartalima'!F18</f>
        <v>65235</v>
      </c>
      <c r="D16" s="4">
        <v>32170</v>
      </c>
      <c r="E16" s="89">
        <f t="shared" si="0"/>
        <v>49.314018548325286</v>
      </c>
      <c r="G16" s="162"/>
      <c r="H16" s="162"/>
    </row>
    <row r="17" spans="1:8">
      <c r="A17" s="74">
        <v>6</v>
      </c>
      <c r="B17" s="3" t="s">
        <v>9</v>
      </c>
      <c r="C17" s="86">
        <f>+'Plan premije po kvartalima'!F19</f>
        <v>514</v>
      </c>
      <c r="D17" s="4">
        <v>253</v>
      </c>
      <c r="E17" s="89">
        <f t="shared" si="0"/>
        <v>49.221789883268485</v>
      </c>
      <c r="G17" s="162"/>
      <c r="H17" s="162"/>
    </row>
    <row r="18" spans="1:8">
      <c r="A18" s="74">
        <v>7</v>
      </c>
      <c r="B18" s="3" t="s">
        <v>10</v>
      </c>
      <c r="C18" s="86">
        <f>+'Plan premije po kvartalima'!F20</f>
        <v>192740</v>
      </c>
      <c r="D18" s="4">
        <v>95048</v>
      </c>
      <c r="E18" s="89">
        <f t="shared" si="0"/>
        <v>49.314101898931199</v>
      </c>
      <c r="G18" s="162"/>
      <c r="H18" s="162"/>
    </row>
    <row r="19" spans="1:8" ht="22.5">
      <c r="A19" s="74">
        <v>8</v>
      </c>
      <c r="B19" s="5" t="s">
        <v>11</v>
      </c>
      <c r="C19" s="86">
        <f>+'Plan premije po kvartalima'!F21</f>
        <v>1669669</v>
      </c>
      <c r="D19" s="4">
        <v>823380</v>
      </c>
      <c r="E19" s="89">
        <f t="shared" si="0"/>
        <v>49.31396582196831</v>
      </c>
      <c r="G19" s="162"/>
      <c r="H19" s="162"/>
    </row>
    <row r="20" spans="1:8">
      <c r="A20" s="74">
        <v>9</v>
      </c>
      <c r="B20" s="5" t="s">
        <v>12</v>
      </c>
      <c r="C20" s="86">
        <f>+'Plan premije po kvartalima'!F22</f>
        <v>5863644</v>
      </c>
      <c r="D20" s="4">
        <v>2891595</v>
      </c>
      <c r="E20" s="89">
        <f t="shared" si="0"/>
        <v>49.313959032983583</v>
      </c>
      <c r="G20" s="162"/>
      <c r="H20" s="162"/>
    </row>
    <row r="21" spans="1:8" ht="22.5">
      <c r="A21" s="74">
        <v>10</v>
      </c>
      <c r="B21" s="5" t="s">
        <v>13</v>
      </c>
      <c r="C21" s="86">
        <f>+'Plan premije po kvartalima'!F23</f>
        <v>20021774</v>
      </c>
      <c r="D21" s="4">
        <v>9873529</v>
      </c>
      <c r="E21" s="89">
        <f t="shared" si="0"/>
        <v>49.313956895128271</v>
      </c>
      <c r="G21" s="162"/>
      <c r="H21" s="162"/>
    </row>
    <row r="22" spans="1:8">
      <c r="A22" s="74">
        <v>11</v>
      </c>
      <c r="B22" s="5" t="s">
        <v>43</v>
      </c>
      <c r="C22" s="86">
        <f>+'Plan premije po kvartalima'!F24</f>
        <v>71446</v>
      </c>
      <c r="D22" s="4">
        <v>35233</v>
      </c>
      <c r="E22" s="89">
        <f t="shared" si="0"/>
        <v>49.314167343168272</v>
      </c>
      <c r="G22" s="162"/>
      <c r="H22" s="162"/>
    </row>
    <row r="23" spans="1:8">
      <c r="A23" s="74">
        <v>12</v>
      </c>
      <c r="B23" s="6" t="s">
        <v>44</v>
      </c>
      <c r="C23" s="86">
        <f>+'Plan premije po kvartalima'!F25</f>
        <v>1425</v>
      </c>
      <c r="D23" s="4">
        <v>703</v>
      </c>
      <c r="E23" s="89">
        <f t="shared" si="0"/>
        <v>49.333333333333336</v>
      </c>
      <c r="G23" s="162"/>
      <c r="H23" s="162"/>
    </row>
    <row r="24" spans="1:8">
      <c r="A24" s="74">
        <v>13</v>
      </c>
      <c r="B24" s="5" t="s">
        <v>39</v>
      </c>
      <c r="C24" s="86">
        <f>+'Plan premije po kvartalima'!F26</f>
        <v>478004</v>
      </c>
      <c r="D24" s="4">
        <v>235723</v>
      </c>
      <c r="E24" s="89">
        <f t="shared" si="0"/>
        <v>49.314022476799359</v>
      </c>
      <c r="G24" s="162"/>
      <c r="H24" s="162"/>
    </row>
    <row r="25" spans="1:8">
      <c r="A25" s="74">
        <v>14</v>
      </c>
      <c r="B25" s="3" t="s">
        <v>14</v>
      </c>
      <c r="C25" s="86">
        <f>+'Plan premije po kvartalima'!F27</f>
        <v>503711</v>
      </c>
      <c r="D25" s="4">
        <v>248400</v>
      </c>
      <c r="E25" s="89">
        <f t="shared" si="0"/>
        <v>49.313991554681159</v>
      </c>
      <c r="G25" s="162"/>
      <c r="H25" s="162"/>
    </row>
    <row r="26" spans="1:8">
      <c r="A26" s="74">
        <v>15</v>
      </c>
      <c r="B26" s="3" t="s">
        <v>15</v>
      </c>
      <c r="C26" s="86">
        <f>+'Plan premije po kvartalima'!F28</f>
        <v>0</v>
      </c>
      <c r="D26" s="4">
        <v>0</v>
      </c>
      <c r="E26" s="89" t="str">
        <f t="shared" si="0"/>
        <v/>
      </c>
      <c r="G26" s="162"/>
      <c r="H26" s="162"/>
    </row>
    <row r="27" spans="1:8">
      <c r="A27" s="74">
        <v>16</v>
      </c>
      <c r="B27" s="5" t="s">
        <v>16</v>
      </c>
      <c r="C27" s="86">
        <f>+'Plan premije po kvartalima'!F29</f>
        <v>91703</v>
      </c>
      <c r="D27" s="4">
        <v>45222</v>
      </c>
      <c r="E27" s="89">
        <f t="shared" si="0"/>
        <v>49.313544813146784</v>
      </c>
      <c r="G27" s="162"/>
      <c r="H27" s="162"/>
    </row>
    <row r="28" spans="1:8">
      <c r="A28" s="74">
        <v>17</v>
      </c>
      <c r="B28" s="20" t="s">
        <v>45</v>
      </c>
      <c r="C28" s="86">
        <f>+'Plan premije po kvartalima'!F30</f>
        <v>0</v>
      </c>
      <c r="D28" s="4">
        <v>0</v>
      </c>
      <c r="E28" s="89" t="str">
        <f t="shared" si="0"/>
        <v/>
      </c>
      <c r="G28" s="162"/>
      <c r="H28" s="162"/>
    </row>
    <row r="29" spans="1:8">
      <c r="A29" s="74">
        <v>18</v>
      </c>
      <c r="B29" s="3" t="s">
        <v>17</v>
      </c>
      <c r="C29" s="86">
        <f>+'Plan premije po kvartalima'!F31</f>
        <v>18919</v>
      </c>
      <c r="D29" s="4">
        <v>9330</v>
      </c>
      <c r="E29" s="89">
        <f t="shared" si="0"/>
        <v>49.315502933558861</v>
      </c>
      <c r="G29" s="162"/>
      <c r="H29" s="162"/>
    </row>
    <row r="30" spans="1:8" ht="13.5" thickBot="1">
      <c r="A30" s="176" t="s">
        <v>20</v>
      </c>
      <c r="B30" s="177"/>
      <c r="C30" s="87">
        <f>SUM(C12:C29)</f>
        <v>36145700</v>
      </c>
      <c r="D30" s="87">
        <f>SUM(D12:D29)</f>
        <v>17824876</v>
      </c>
      <c r="E30" s="90">
        <f>IFERROR(D30/C30*100,"")</f>
        <v>49.313959890111406</v>
      </c>
      <c r="G30" s="126"/>
    </row>
    <row r="31" spans="1:8">
      <c r="D31" s="68"/>
    </row>
    <row r="32" spans="1:8">
      <c r="D32" s="68"/>
    </row>
    <row r="33" spans="4:5">
      <c r="D33" s="68"/>
      <c r="E33" s="68"/>
    </row>
  </sheetData>
  <mergeCells count="7">
    <mergeCell ref="E9:E10"/>
    <mergeCell ref="A7:E7"/>
    <mergeCell ref="A30:B30"/>
    <mergeCell ref="C9:C10"/>
    <mergeCell ref="D9:D10"/>
    <mergeCell ref="A9:A10"/>
    <mergeCell ref="B9:B10"/>
  </mergeCells>
  <phoneticPr fontId="20" type="noConversion"/>
  <printOptions horizontalCentered="1"/>
  <pageMargins left="0.74803149606299213" right="0.74803149606299213" top="0.98425196850393704" bottom="0.98425196850393704" header="0.51181102362204722" footer="0.51181102362204722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I32"/>
  <sheetViews>
    <sheetView workbookViewId="0">
      <selection activeCell="H35" sqref="H35"/>
    </sheetView>
  </sheetViews>
  <sheetFormatPr defaultRowHeight="12.75"/>
  <cols>
    <col min="1" max="1" width="4.42578125" customWidth="1"/>
    <col min="2" max="2" width="30.5703125" customWidth="1"/>
    <col min="3" max="3" width="13.5703125" customWidth="1"/>
    <col min="4" max="4" width="12.7109375" customWidth="1"/>
    <col min="5" max="5" width="13.28515625" customWidth="1"/>
    <col min="6" max="6" width="12.85546875" customWidth="1"/>
    <col min="7" max="7" width="13.140625" customWidth="1"/>
    <col min="8" max="8" width="12.42578125" customWidth="1"/>
    <col min="9" max="9" width="11.28515625" customWidth="1"/>
  </cols>
  <sheetData>
    <row r="1" spans="1:9">
      <c r="A1" s="206" t="s">
        <v>51</v>
      </c>
      <c r="B1" s="206"/>
      <c r="C1" s="206"/>
      <c r="D1" s="206"/>
      <c r="E1" s="17"/>
      <c r="F1" s="17"/>
      <c r="G1" s="17"/>
      <c r="H1" s="17"/>
      <c r="I1" s="17"/>
    </row>
    <row r="2" spans="1:9">
      <c r="A2" s="206" t="s">
        <v>0</v>
      </c>
      <c r="B2" s="206"/>
      <c r="C2" s="206"/>
      <c r="D2" s="7"/>
      <c r="E2" s="17"/>
      <c r="F2" s="17"/>
      <c r="G2" s="17"/>
      <c r="H2" s="17"/>
      <c r="I2" s="17"/>
    </row>
    <row r="3" spans="1:9">
      <c r="A3" s="17"/>
      <c r="B3" s="17"/>
      <c r="C3" s="17"/>
      <c r="D3" s="17"/>
      <c r="E3" s="17"/>
      <c r="F3" s="17"/>
      <c r="G3" s="17"/>
      <c r="H3" s="17"/>
      <c r="I3" s="8"/>
    </row>
    <row r="4" spans="1:9">
      <c r="A4" s="17"/>
      <c r="B4" s="17"/>
      <c r="C4" s="17"/>
      <c r="D4" s="17"/>
      <c r="E4" s="17"/>
      <c r="F4" s="17"/>
      <c r="G4" s="17"/>
      <c r="H4" s="17"/>
      <c r="I4" s="8"/>
    </row>
    <row r="5" spans="1:9">
      <c r="A5" s="17"/>
      <c r="B5" s="17"/>
      <c r="C5" s="17"/>
      <c r="D5" s="17"/>
      <c r="E5" s="17"/>
      <c r="F5" s="17"/>
      <c r="G5" s="17"/>
      <c r="H5" s="17"/>
      <c r="I5" s="8"/>
    </row>
    <row r="6" spans="1:9">
      <c r="A6" s="17"/>
      <c r="B6" s="17"/>
      <c r="C6" s="17"/>
      <c r="D6" s="17"/>
      <c r="E6" s="17"/>
      <c r="F6" s="17"/>
      <c r="G6" s="17"/>
      <c r="H6" s="17"/>
      <c r="I6" s="8"/>
    </row>
    <row r="7" spans="1:9">
      <c r="A7" s="175" t="s">
        <v>165</v>
      </c>
      <c r="B7" s="175"/>
      <c r="C7" s="175"/>
      <c r="D7" s="175"/>
      <c r="E7" s="175"/>
      <c r="F7" s="175"/>
      <c r="G7" s="175"/>
      <c r="H7" s="175"/>
      <c r="I7" s="175"/>
    </row>
    <row r="8" spans="1:9" ht="15.75">
      <c r="A8" s="9"/>
      <c r="B8" s="9"/>
      <c r="C8" s="9"/>
      <c r="D8" s="9"/>
      <c r="E8" s="9"/>
      <c r="F8" s="9"/>
      <c r="G8" s="9"/>
      <c r="H8" s="9"/>
      <c r="I8" s="9"/>
    </row>
    <row r="9" spans="1:9" ht="13.5" thickBot="1"/>
    <row r="10" spans="1:9" ht="36">
      <c r="A10" s="38" t="s">
        <v>1</v>
      </c>
      <c r="B10" s="39" t="s">
        <v>21</v>
      </c>
      <c r="C10" s="39" t="s">
        <v>166</v>
      </c>
      <c r="D10" s="39" t="s">
        <v>167</v>
      </c>
      <c r="E10" s="39" t="s">
        <v>22</v>
      </c>
      <c r="F10" s="39" t="s">
        <v>168</v>
      </c>
      <c r="G10" s="39" t="s">
        <v>169</v>
      </c>
      <c r="H10" s="39" t="s">
        <v>23</v>
      </c>
      <c r="I10" s="40" t="s">
        <v>24</v>
      </c>
    </row>
    <row r="11" spans="1:9">
      <c r="A11" s="66">
        <v>1</v>
      </c>
      <c r="B11" s="65">
        <v>2</v>
      </c>
      <c r="C11" s="65">
        <v>3</v>
      </c>
      <c r="D11" s="65">
        <v>4</v>
      </c>
      <c r="E11" s="65">
        <v>5</v>
      </c>
      <c r="F11" s="65">
        <v>6</v>
      </c>
      <c r="G11" s="11">
        <v>7</v>
      </c>
      <c r="H11" s="65">
        <v>8</v>
      </c>
      <c r="I11" s="24">
        <v>9</v>
      </c>
    </row>
    <row r="12" spans="1:9">
      <c r="A12" s="67">
        <v>1</v>
      </c>
      <c r="B12" s="64" t="s">
        <v>25</v>
      </c>
      <c r="C12" s="69">
        <v>1383290</v>
      </c>
      <c r="D12" s="63">
        <v>11450212</v>
      </c>
      <c r="E12" s="63">
        <f>C12+D12</f>
        <v>12833502</v>
      </c>
      <c r="F12" s="69">
        <v>1037468</v>
      </c>
      <c r="G12" s="63">
        <v>10584318</v>
      </c>
      <c r="H12" s="63">
        <f>F12+G12</f>
        <v>11621786</v>
      </c>
      <c r="I12" s="70">
        <f>H12/E12*100</f>
        <v>90.558181235332341</v>
      </c>
    </row>
    <row r="13" spans="1:9">
      <c r="A13" s="67">
        <v>2</v>
      </c>
      <c r="B13" s="64" t="s">
        <v>71</v>
      </c>
      <c r="C13" s="69">
        <v>1124981</v>
      </c>
      <c r="D13" s="63">
        <v>4760654</v>
      </c>
      <c r="E13" s="63">
        <f t="shared" ref="E13:E19" si="0">C13+D13</f>
        <v>5885635</v>
      </c>
      <c r="F13" s="69">
        <v>843736</v>
      </c>
      <c r="G13" s="63">
        <v>4400641</v>
      </c>
      <c r="H13" s="63">
        <f t="shared" ref="H13:H19" si="1">F13+G13</f>
        <v>5244377</v>
      </c>
      <c r="I13" s="70">
        <f t="shared" ref="I13:I20" si="2">H13/E13*100</f>
        <v>89.104693036520274</v>
      </c>
    </row>
    <row r="14" spans="1:9">
      <c r="A14" s="67">
        <v>3</v>
      </c>
      <c r="B14" s="64" t="s">
        <v>72</v>
      </c>
      <c r="C14" s="69">
        <v>232371</v>
      </c>
      <c r="D14" s="63">
        <v>2718273</v>
      </c>
      <c r="E14" s="63">
        <f t="shared" si="0"/>
        <v>2950644</v>
      </c>
      <c r="F14" s="69">
        <v>174278</v>
      </c>
      <c r="G14" s="63">
        <v>2512710</v>
      </c>
      <c r="H14" s="63">
        <f t="shared" si="1"/>
        <v>2686988</v>
      </c>
      <c r="I14" s="70">
        <f t="shared" si="2"/>
        <v>91.06445914857909</v>
      </c>
    </row>
    <row r="15" spans="1:9">
      <c r="A15" s="67">
        <v>4</v>
      </c>
      <c r="B15" s="64" t="s">
        <v>48</v>
      </c>
      <c r="C15" s="69">
        <v>164596</v>
      </c>
      <c r="D15" s="63">
        <v>1653517</v>
      </c>
      <c r="E15" s="63">
        <f t="shared" si="0"/>
        <v>1818113</v>
      </c>
      <c r="F15" s="69">
        <v>123447</v>
      </c>
      <c r="G15" s="63">
        <v>1528474</v>
      </c>
      <c r="H15" s="63">
        <f t="shared" si="1"/>
        <v>1651921</v>
      </c>
      <c r="I15" s="70">
        <f t="shared" si="2"/>
        <v>90.859094016708525</v>
      </c>
    </row>
    <row r="16" spans="1:9">
      <c r="A16" s="67">
        <v>5</v>
      </c>
      <c r="B16" s="64" t="s">
        <v>3</v>
      </c>
      <c r="C16" s="69">
        <v>141358</v>
      </c>
      <c r="D16" s="63">
        <v>1569200</v>
      </c>
      <c r="E16" s="63">
        <f t="shared" si="0"/>
        <v>1710558</v>
      </c>
      <c r="F16" s="69">
        <v>106019</v>
      </c>
      <c r="G16" s="63">
        <v>1450533</v>
      </c>
      <c r="H16" s="63">
        <f t="shared" si="1"/>
        <v>1556552</v>
      </c>
      <c r="I16" s="70">
        <f t="shared" si="2"/>
        <v>90.996739075786977</v>
      </c>
    </row>
    <row r="17" spans="1:9">
      <c r="A17" s="67">
        <v>7</v>
      </c>
      <c r="B17" s="64" t="s">
        <v>4</v>
      </c>
      <c r="C17" s="69">
        <v>128208</v>
      </c>
      <c r="D17" s="63">
        <v>1811238</v>
      </c>
      <c r="E17" s="63">
        <f t="shared" si="0"/>
        <v>1939446</v>
      </c>
      <c r="F17" s="69">
        <v>96156</v>
      </c>
      <c r="G17" s="63">
        <v>1674268</v>
      </c>
      <c r="H17" s="63">
        <f t="shared" si="1"/>
        <v>1770424</v>
      </c>
      <c r="I17" s="70">
        <f t="shared" si="2"/>
        <v>91.285037067286225</v>
      </c>
    </row>
    <row r="18" spans="1:9">
      <c r="A18" s="67">
        <v>8</v>
      </c>
      <c r="B18" s="64" t="s">
        <v>73</v>
      </c>
      <c r="C18" s="69">
        <v>410804</v>
      </c>
      <c r="D18" s="63">
        <v>11061266</v>
      </c>
      <c r="E18" s="63">
        <f t="shared" si="0"/>
        <v>11472070</v>
      </c>
      <c r="F18" s="69">
        <v>308103</v>
      </c>
      <c r="G18" s="63">
        <v>10224785</v>
      </c>
      <c r="H18" s="63">
        <f t="shared" si="1"/>
        <v>10532888</v>
      </c>
      <c r="I18" s="70">
        <f t="shared" si="2"/>
        <v>91.813317038686122</v>
      </c>
    </row>
    <row r="19" spans="1:9">
      <c r="A19" s="67">
        <v>9</v>
      </c>
      <c r="B19" s="64" t="s">
        <v>106</v>
      </c>
      <c r="C19" s="69">
        <v>58964</v>
      </c>
      <c r="D19" s="63">
        <v>1121340</v>
      </c>
      <c r="E19" s="63">
        <f t="shared" si="0"/>
        <v>1180304</v>
      </c>
      <c r="F19" s="69">
        <v>44223</v>
      </c>
      <c r="G19" s="63">
        <v>1036541</v>
      </c>
      <c r="H19" s="63">
        <f t="shared" si="1"/>
        <v>1080764</v>
      </c>
      <c r="I19" s="70">
        <f t="shared" si="2"/>
        <v>91.566579457495706</v>
      </c>
    </row>
    <row r="20" spans="1:9" ht="13.5" thickBot="1">
      <c r="A20" s="207" t="s">
        <v>26</v>
      </c>
      <c r="B20" s="208"/>
      <c r="C20" s="77">
        <f>SUM(C12:C19)</f>
        <v>3644572</v>
      </c>
      <c r="D20" s="77">
        <f t="shared" ref="D20:H20" si="3">SUM(D12:D19)</f>
        <v>36145700</v>
      </c>
      <c r="E20" s="77">
        <f>SUM(E12:E19)</f>
        <v>39790272</v>
      </c>
      <c r="F20" s="77">
        <f t="shared" si="3"/>
        <v>2733430</v>
      </c>
      <c r="G20" s="77">
        <f t="shared" si="3"/>
        <v>33412270</v>
      </c>
      <c r="H20" s="77">
        <f t="shared" si="3"/>
        <v>36145700</v>
      </c>
      <c r="I20" s="78">
        <f t="shared" si="2"/>
        <v>90.840545146311129</v>
      </c>
    </row>
    <row r="21" spans="1:9">
      <c r="F21" s="19"/>
      <c r="G21" s="19"/>
      <c r="H21" s="19"/>
    </row>
    <row r="23" spans="1:9">
      <c r="H23" s="137"/>
    </row>
    <row r="25" spans="1:9">
      <c r="C25" s="126"/>
    </row>
    <row r="27" spans="1:9">
      <c r="C27" s="126"/>
      <c r="H27" s="137"/>
    </row>
    <row r="28" spans="1:9">
      <c r="H28" s="146"/>
    </row>
    <row r="30" spans="1:9">
      <c r="G30" s="68"/>
    </row>
    <row r="31" spans="1:9">
      <c r="G31" s="68"/>
    </row>
    <row r="32" spans="1:9">
      <c r="G32" s="68"/>
    </row>
  </sheetData>
  <mergeCells count="4">
    <mergeCell ref="A1:D1"/>
    <mergeCell ref="A2:C2"/>
    <mergeCell ref="A7:I7"/>
    <mergeCell ref="A20:B20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F31"/>
  <sheetViews>
    <sheetView topLeftCell="A4" workbookViewId="0">
      <selection activeCell="I10" sqref="I10"/>
    </sheetView>
  </sheetViews>
  <sheetFormatPr defaultRowHeight="12.75"/>
  <cols>
    <col min="1" max="1" width="4.5703125" customWidth="1"/>
    <col min="2" max="2" width="44.140625" customWidth="1"/>
    <col min="3" max="3" width="14.140625" customWidth="1"/>
    <col min="4" max="4" width="13.7109375" customWidth="1"/>
    <col min="5" max="5" width="13.42578125" customWidth="1"/>
    <col min="6" max="6" width="10.28515625" customWidth="1"/>
  </cols>
  <sheetData>
    <row r="1" spans="1:6">
      <c r="A1" s="50" t="s">
        <v>50</v>
      </c>
      <c r="B1" s="50"/>
      <c r="C1" s="50"/>
      <c r="D1" s="51"/>
      <c r="E1" s="52"/>
      <c r="F1" s="52"/>
    </row>
    <row r="2" spans="1:6">
      <c r="A2" s="211" t="s">
        <v>0</v>
      </c>
      <c r="B2" s="211"/>
      <c r="C2" s="211"/>
      <c r="D2" s="51"/>
      <c r="E2" s="52"/>
      <c r="F2" s="52"/>
    </row>
    <row r="3" spans="1:6">
      <c r="A3" s="53"/>
      <c r="B3" s="53"/>
      <c r="C3" s="53"/>
      <c r="D3" s="51"/>
      <c r="E3" s="52"/>
      <c r="F3" s="52"/>
    </row>
    <row r="4" spans="1:6">
      <c r="A4" s="53"/>
      <c r="B4" s="50"/>
      <c r="C4" s="53"/>
      <c r="D4" s="54"/>
      <c r="E4" s="51"/>
      <c r="F4" s="51"/>
    </row>
    <row r="5" spans="1:6">
      <c r="A5" s="212" t="s">
        <v>170</v>
      </c>
      <c r="B5" s="212"/>
      <c r="C5" s="212"/>
      <c r="D5" s="212"/>
      <c r="E5" s="212"/>
      <c r="F5" s="212"/>
    </row>
    <row r="6" spans="1:6" ht="13.5" thickBot="1">
      <c r="A6" s="55"/>
      <c r="B6" s="55"/>
      <c r="C6" s="55"/>
      <c r="D6" s="55"/>
      <c r="E6" s="55"/>
      <c r="F6" s="55"/>
    </row>
    <row r="7" spans="1:6">
      <c r="A7" s="213" t="s">
        <v>54</v>
      </c>
      <c r="B7" s="214"/>
      <c r="C7" s="214"/>
      <c r="D7" s="214"/>
      <c r="E7" s="214"/>
      <c r="F7" s="215"/>
    </row>
    <row r="8" spans="1:6" ht="42" customHeight="1">
      <c r="A8" s="79" t="s">
        <v>55</v>
      </c>
      <c r="B8" s="56" t="s">
        <v>56</v>
      </c>
      <c r="C8" s="56" t="s">
        <v>171</v>
      </c>
      <c r="D8" s="56" t="s">
        <v>172</v>
      </c>
      <c r="E8" s="56" t="s">
        <v>173</v>
      </c>
      <c r="F8" s="80" t="s">
        <v>57</v>
      </c>
    </row>
    <row r="9" spans="1:6">
      <c r="A9" s="81">
        <v>1</v>
      </c>
      <c r="B9" s="57">
        <v>2</v>
      </c>
      <c r="C9" s="58">
        <v>3</v>
      </c>
      <c r="D9" s="58">
        <v>4</v>
      </c>
      <c r="E9" s="58">
        <v>5</v>
      </c>
      <c r="F9" s="82">
        <v>6</v>
      </c>
    </row>
    <row r="10" spans="1:6">
      <c r="A10" s="83">
        <v>1</v>
      </c>
      <c r="B10" s="59" t="s">
        <v>5</v>
      </c>
      <c r="C10" s="60">
        <f>+'Plan premije po kvartalima'!F14</f>
        <v>1303090</v>
      </c>
      <c r="D10" s="61">
        <v>775243</v>
      </c>
      <c r="E10" s="61">
        <f>+'Likvidirane štete 2'!E13</f>
        <v>715405</v>
      </c>
      <c r="F10" s="123">
        <f>IFERROR(E10/D10,"")</f>
        <v>0.92281387900309964</v>
      </c>
    </row>
    <row r="11" spans="1:6">
      <c r="A11" s="83">
        <v>2</v>
      </c>
      <c r="B11" s="59" t="s">
        <v>6</v>
      </c>
      <c r="C11" s="60">
        <f>+'Plan premije po kvartalima'!F15</f>
        <v>405890</v>
      </c>
      <c r="D11" s="61">
        <v>225269</v>
      </c>
      <c r="E11" s="61">
        <f>+'Likvidirane štete 2'!E14</f>
        <v>132459</v>
      </c>
      <c r="F11" s="123">
        <f t="shared" ref="F11:F28" si="0">IFERROR(E11/D11,"")</f>
        <v>0.58800367560560929</v>
      </c>
    </row>
    <row r="12" spans="1:6">
      <c r="A12" s="83">
        <v>3</v>
      </c>
      <c r="B12" s="59" t="s">
        <v>58</v>
      </c>
      <c r="C12" s="60">
        <f>+'Plan premije po kvartalima'!F16</f>
        <v>5449937</v>
      </c>
      <c r="D12" s="61">
        <v>3800505</v>
      </c>
      <c r="E12" s="61">
        <f>+'Likvidirane štete 2'!E15</f>
        <v>3332221</v>
      </c>
      <c r="F12" s="123">
        <f t="shared" si="0"/>
        <v>0.87678374321307295</v>
      </c>
    </row>
    <row r="13" spans="1:6">
      <c r="A13" s="83">
        <v>4</v>
      </c>
      <c r="B13" s="59" t="s">
        <v>59</v>
      </c>
      <c r="C13" s="60">
        <f>+'Plan premije po kvartalima'!F17</f>
        <v>7999</v>
      </c>
      <c r="D13" s="61">
        <v>7999</v>
      </c>
      <c r="E13" s="61">
        <f>+'Likvidirane štete 2'!E16</f>
        <v>370</v>
      </c>
      <c r="F13" s="123">
        <f t="shared" si="0"/>
        <v>4.6255781972746594E-2</v>
      </c>
    </row>
    <row r="14" spans="1:6">
      <c r="A14" s="83">
        <v>5</v>
      </c>
      <c r="B14" s="59" t="s">
        <v>60</v>
      </c>
      <c r="C14" s="60">
        <f>+'Plan premije po kvartalima'!F18</f>
        <v>65235</v>
      </c>
      <c r="D14" s="61">
        <v>36205</v>
      </c>
      <c r="E14" s="61">
        <f>+'Likvidirane štete 2'!E17</f>
        <v>0</v>
      </c>
      <c r="F14" s="123">
        <f t="shared" si="0"/>
        <v>0</v>
      </c>
    </row>
    <row r="15" spans="1:6">
      <c r="A15" s="83">
        <v>6</v>
      </c>
      <c r="B15" s="59" t="s">
        <v>9</v>
      </c>
      <c r="C15" s="60">
        <f>+'Plan premije po kvartalima'!F19</f>
        <v>514</v>
      </c>
      <c r="D15" s="61">
        <v>285</v>
      </c>
      <c r="E15" s="61">
        <f>+'Likvidirane štete 2'!E18</f>
        <v>0</v>
      </c>
      <c r="F15" s="123">
        <f t="shared" si="0"/>
        <v>0</v>
      </c>
    </row>
    <row r="16" spans="1:6">
      <c r="A16" s="83">
        <v>7</v>
      </c>
      <c r="B16" s="59" t="s">
        <v>61</v>
      </c>
      <c r="C16" s="60">
        <f>+'Plan premije po kvartalima'!F20</f>
        <v>192740</v>
      </c>
      <c r="D16" s="61">
        <v>108023</v>
      </c>
      <c r="E16" s="61">
        <f>+'Likvidirane štete 2'!E19</f>
        <v>986</v>
      </c>
      <c r="F16" s="123">
        <f t="shared" si="0"/>
        <v>9.1276857706229231E-3</v>
      </c>
    </row>
    <row r="17" spans="1:6">
      <c r="A17" s="83">
        <v>8</v>
      </c>
      <c r="B17" s="59" t="s">
        <v>62</v>
      </c>
      <c r="C17" s="60">
        <f>+'Plan premije po kvartalima'!F21</f>
        <v>1669669</v>
      </c>
      <c r="D17" s="61">
        <v>981286</v>
      </c>
      <c r="E17" s="61">
        <f>+'Likvidirane štete 2'!E20</f>
        <v>1297107</v>
      </c>
      <c r="F17" s="123">
        <f t="shared" si="0"/>
        <v>1.3218439883988971</v>
      </c>
    </row>
    <row r="18" spans="1:6">
      <c r="A18" s="83">
        <v>9</v>
      </c>
      <c r="B18" s="59" t="s">
        <v>63</v>
      </c>
      <c r="C18" s="60">
        <f>+'Plan premije po kvartalima'!F22</f>
        <v>5863644</v>
      </c>
      <c r="D18" s="61">
        <v>3349338</v>
      </c>
      <c r="E18" s="61">
        <f>+'Likvidirane štete 2'!E21</f>
        <v>1813250</v>
      </c>
      <c r="F18" s="123">
        <f t="shared" si="0"/>
        <v>0.54137563900687236</v>
      </c>
    </row>
    <row r="19" spans="1:6">
      <c r="A19" s="83">
        <v>10</v>
      </c>
      <c r="B19" s="59" t="s">
        <v>64</v>
      </c>
      <c r="C19" s="60">
        <f>+'Plan premije po kvartalima'!F23</f>
        <v>20021774</v>
      </c>
      <c r="D19" s="61">
        <v>12547270</v>
      </c>
      <c r="E19" s="61">
        <f>+'Likvidirane štete 2'!E22</f>
        <v>7221855</v>
      </c>
      <c r="F19" s="123">
        <f t="shared" si="0"/>
        <v>0.57557181761450893</v>
      </c>
    </row>
    <row r="20" spans="1:6">
      <c r="A20" s="83">
        <v>11</v>
      </c>
      <c r="B20" s="59" t="s">
        <v>65</v>
      </c>
      <c r="C20" s="60">
        <f>+'Plan premije po kvartalima'!F24</f>
        <v>71446</v>
      </c>
      <c r="D20" s="61">
        <v>39653</v>
      </c>
      <c r="E20" s="61">
        <f>+'Likvidirane štete 2'!E23</f>
        <v>0</v>
      </c>
      <c r="F20" s="123">
        <f t="shared" si="0"/>
        <v>0</v>
      </c>
    </row>
    <row r="21" spans="1:6">
      <c r="A21" s="83">
        <v>12</v>
      </c>
      <c r="B21" s="59" t="s">
        <v>66</v>
      </c>
      <c r="C21" s="60">
        <f>+'Plan premije po kvartalima'!F25</f>
        <v>1425</v>
      </c>
      <c r="D21" s="61">
        <v>791</v>
      </c>
      <c r="E21" s="61">
        <f>+'Likvidirane štete 2'!E24</f>
        <v>0</v>
      </c>
      <c r="F21" s="123">
        <f t="shared" si="0"/>
        <v>0</v>
      </c>
    </row>
    <row r="22" spans="1:6">
      <c r="A22" s="83">
        <v>13</v>
      </c>
      <c r="B22" s="59" t="s">
        <v>67</v>
      </c>
      <c r="C22" s="60">
        <f>+'Plan premije po kvartalima'!F26</f>
        <v>478004</v>
      </c>
      <c r="D22" s="61">
        <v>280730</v>
      </c>
      <c r="E22" s="61">
        <f>+'Likvidirane štete 2'!E25</f>
        <v>233707</v>
      </c>
      <c r="F22" s="123">
        <f t="shared" si="0"/>
        <v>0.83249741744736938</v>
      </c>
    </row>
    <row r="23" spans="1:6">
      <c r="A23" s="83">
        <v>14</v>
      </c>
      <c r="B23" s="62" t="s">
        <v>14</v>
      </c>
      <c r="C23" s="60">
        <f>+'Plan premije po kvartalima'!F27</f>
        <v>503711</v>
      </c>
      <c r="D23" s="61">
        <v>279560</v>
      </c>
      <c r="E23" s="61">
        <f>+'Likvidirane štete 2'!E26</f>
        <v>76560</v>
      </c>
      <c r="F23" s="123">
        <f t="shared" si="0"/>
        <v>0.27385892116182575</v>
      </c>
    </row>
    <row r="24" spans="1:6">
      <c r="A24" s="83">
        <v>15</v>
      </c>
      <c r="B24" s="62" t="s">
        <v>15</v>
      </c>
      <c r="C24" s="60">
        <f>+'Plan premije po kvartalima'!F28</f>
        <v>0</v>
      </c>
      <c r="D24" s="61">
        <v>0</v>
      </c>
      <c r="E24" s="61">
        <f>+'Likvidirane štete 2'!E27</f>
        <v>0</v>
      </c>
      <c r="F24" s="123" t="str">
        <f t="shared" si="0"/>
        <v/>
      </c>
    </row>
    <row r="25" spans="1:6" ht="12" customHeight="1">
      <c r="A25" s="83">
        <v>16</v>
      </c>
      <c r="B25" s="62" t="s">
        <v>68</v>
      </c>
      <c r="C25" s="60">
        <f>+'Plan premije po kvartalima'!F29</f>
        <v>91703</v>
      </c>
      <c r="D25" s="61">
        <v>50895</v>
      </c>
      <c r="E25" s="61">
        <f>+'Likvidirane štete 2'!E28</f>
        <v>1399</v>
      </c>
      <c r="F25" s="123">
        <f t="shared" si="0"/>
        <v>2.74879654189999E-2</v>
      </c>
    </row>
    <row r="26" spans="1:6" ht="13.5" customHeight="1">
      <c r="A26" s="83">
        <v>17</v>
      </c>
      <c r="B26" s="62" t="s">
        <v>69</v>
      </c>
      <c r="C26" s="60">
        <f>+'Plan premije po kvartalima'!F30</f>
        <v>0</v>
      </c>
      <c r="D26" s="61">
        <v>0</v>
      </c>
      <c r="E26" s="61">
        <f>+'Likvidirane štete 2'!E29</f>
        <v>0</v>
      </c>
      <c r="F26" s="123" t="str">
        <f t="shared" si="0"/>
        <v/>
      </c>
    </row>
    <row r="27" spans="1:6">
      <c r="A27" s="83">
        <v>18</v>
      </c>
      <c r="B27" s="62" t="s">
        <v>17</v>
      </c>
      <c r="C27" s="60">
        <f>+'Plan premije po kvartalima'!F31</f>
        <v>18919</v>
      </c>
      <c r="D27" s="61">
        <v>10500</v>
      </c>
      <c r="E27" s="61">
        <f>+'Likvidirane štete 2'!E30</f>
        <v>757</v>
      </c>
      <c r="F27" s="123">
        <f t="shared" si="0"/>
        <v>7.2095238095238101E-2</v>
      </c>
    </row>
    <row r="28" spans="1:6" ht="13.5" thickBot="1">
      <c r="A28" s="209" t="s">
        <v>70</v>
      </c>
      <c r="B28" s="210"/>
      <c r="C28" s="84">
        <f>SUM(C10:C27)</f>
        <v>36145700</v>
      </c>
      <c r="D28" s="84">
        <f>SUM(D10:D27)</f>
        <v>22493552</v>
      </c>
      <c r="E28" s="84">
        <f>SUM(E10:E27)</f>
        <v>14826076</v>
      </c>
      <c r="F28" s="124">
        <f t="shared" si="0"/>
        <v>0.65912560186136904</v>
      </c>
    </row>
    <row r="29" spans="1:6">
      <c r="E29" s="68"/>
    </row>
    <row r="31" spans="1:6">
      <c r="E31" s="68"/>
    </row>
  </sheetData>
  <mergeCells count="4">
    <mergeCell ref="A28:B28"/>
    <mergeCell ref="A2:C2"/>
    <mergeCell ref="A5:F5"/>
    <mergeCell ref="A7:F7"/>
  </mergeCells>
  <phoneticPr fontId="20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F32"/>
  <sheetViews>
    <sheetView workbookViewId="0">
      <selection activeCell="H20" sqref="H20"/>
    </sheetView>
  </sheetViews>
  <sheetFormatPr defaultRowHeight="12.75"/>
  <cols>
    <col min="1" max="1" width="4.28515625" customWidth="1"/>
    <col min="2" max="2" width="48.7109375" bestFit="1" customWidth="1"/>
    <col min="3" max="3" width="14.85546875" customWidth="1"/>
    <col min="5" max="5" width="10.140625" bestFit="1" customWidth="1"/>
    <col min="6" max="6" width="11.85546875" customWidth="1"/>
    <col min="7" max="7" width="10.140625" bestFit="1" customWidth="1"/>
  </cols>
  <sheetData>
    <row r="1" spans="1:6">
      <c r="A1" s="50" t="s">
        <v>50</v>
      </c>
      <c r="B1" s="50"/>
      <c r="C1" s="50"/>
    </row>
    <row r="2" spans="1:6">
      <c r="A2" s="211" t="s">
        <v>0</v>
      </c>
      <c r="B2" s="211"/>
      <c r="C2" s="211"/>
    </row>
    <row r="3" spans="1:6">
      <c r="A3" s="53"/>
      <c r="B3" s="53"/>
      <c r="C3" s="53"/>
    </row>
    <row r="4" spans="1:6">
      <c r="A4" s="53"/>
      <c r="B4" s="50"/>
      <c r="C4" s="53"/>
    </row>
    <row r="5" spans="1:6">
      <c r="A5" s="212" t="s">
        <v>194</v>
      </c>
      <c r="B5" s="212"/>
      <c r="C5" s="212"/>
    </row>
    <row r="6" spans="1:6" ht="13.5" thickBot="1"/>
    <row r="7" spans="1:6" ht="36">
      <c r="A7" s="170" t="s">
        <v>1</v>
      </c>
      <c r="B7" s="91" t="s">
        <v>75</v>
      </c>
      <c r="C7" s="92" t="s">
        <v>205</v>
      </c>
    </row>
    <row r="8" spans="1:6">
      <c r="A8" s="171">
        <v>1</v>
      </c>
      <c r="B8" s="173" t="s">
        <v>151</v>
      </c>
      <c r="C8" s="140">
        <v>18514660.48</v>
      </c>
      <c r="E8" s="68"/>
      <c r="F8" s="68"/>
    </row>
    <row r="9" spans="1:6">
      <c r="A9" s="171">
        <v>2</v>
      </c>
      <c r="B9" s="173" t="s">
        <v>152</v>
      </c>
      <c r="C9" s="140">
        <v>10897228</v>
      </c>
      <c r="E9" s="68"/>
      <c r="F9" s="68"/>
    </row>
    <row r="10" spans="1:6" ht="13.5" thickBot="1">
      <c r="A10" s="172" t="s">
        <v>76</v>
      </c>
      <c r="B10" s="174" t="s">
        <v>153</v>
      </c>
      <c r="C10" s="132">
        <f>+C8+C9</f>
        <v>29411888.48</v>
      </c>
      <c r="E10" s="68"/>
      <c r="F10" s="68"/>
    </row>
    <row r="11" spans="1:6">
      <c r="C11" s="68"/>
    </row>
    <row r="12" spans="1:6">
      <c r="C12" s="68"/>
    </row>
    <row r="14" spans="1:6" ht="13.5" customHeight="1">
      <c r="A14" s="175" t="s">
        <v>195</v>
      </c>
      <c r="B14" s="175"/>
      <c r="C14" s="175"/>
    </row>
    <row r="15" spans="1:6" ht="13.5" thickBot="1"/>
    <row r="16" spans="1:6" ht="36">
      <c r="A16" s="170" t="s">
        <v>1</v>
      </c>
      <c r="B16" s="91" t="s">
        <v>75</v>
      </c>
      <c r="C16" s="92" t="s">
        <v>206</v>
      </c>
    </row>
    <row r="17" spans="1:6">
      <c r="A17" s="171"/>
      <c r="B17" s="173" t="s">
        <v>196</v>
      </c>
      <c r="C17" s="93">
        <v>8350038.5899999999</v>
      </c>
      <c r="E17" s="68"/>
    </row>
    <row r="18" spans="1:6">
      <c r="A18" s="171"/>
      <c r="B18" s="173" t="s">
        <v>154</v>
      </c>
      <c r="C18" s="93">
        <v>121903.67999999999</v>
      </c>
      <c r="E18" s="68"/>
    </row>
    <row r="19" spans="1:6">
      <c r="A19" s="171"/>
      <c r="B19" s="173" t="s">
        <v>197</v>
      </c>
      <c r="C19" s="93">
        <v>286749.02</v>
      </c>
      <c r="E19" s="68"/>
    </row>
    <row r="20" spans="1:6">
      <c r="A20" s="171"/>
      <c r="B20" s="173" t="s">
        <v>198</v>
      </c>
      <c r="C20" s="93">
        <v>40833.25</v>
      </c>
      <c r="E20" s="68"/>
    </row>
    <row r="21" spans="1:6" s="169" customFormat="1">
      <c r="A21" s="171"/>
      <c r="B21" s="173" t="s">
        <v>199</v>
      </c>
      <c r="C21" s="93">
        <v>58000</v>
      </c>
      <c r="E21" s="68"/>
    </row>
    <row r="22" spans="1:6" s="169" customFormat="1">
      <c r="A22" s="171"/>
      <c r="B22" s="173" t="s">
        <v>200</v>
      </c>
      <c r="C22" s="93">
        <v>5400000</v>
      </c>
      <c r="E22" s="68"/>
    </row>
    <row r="23" spans="1:6" s="169" customFormat="1">
      <c r="A23" s="171"/>
      <c r="B23" s="173" t="s">
        <v>77</v>
      </c>
      <c r="C23" s="93">
        <v>10525337.33</v>
      </c>
      <c r="E23" s="68"/>
    </row>
    <row r="24" spans="1:6" s="169" customFormat="1">
      <c r="A24" s="171"/>
      <c r="B24" s="173" t="s">
        <v>201</v>
      </c>
      <c r="C24" s="93">
        <v>2700000</v>
      </c>
      <c r="E24" s="68"/>
    </row>
    <row r="25" spans="1:6" s="169" customFormat="1">
      <c r="A25" s="171"/>
      <c r="B25" s="173" t="s">
        <v>202</v>
      </c>
      <c r="C25" s="93">
        <v>637883.27</v>
      </c>
      <c r="E25" s="68"/>
    </row>
    <row r="26" spans="1:6" s="169" customFormat="1">
      <c r="A26" s="171"/>
      <c r="B26" s="173" t="s">
        <v>203</v>
      </c>
      <c r="C26" s="93">
        <v>785000</v>
      </c>
      <c r="E26" s="68"/>
    </row>
    <row r="27" spans="1:6">
      <c r="A27" s="171"/>
      <c r="B27" s="173" t="s">
        <v>204</v>
      </c>
      <c r="C27" s="93">
        <v>506143.34</v>
      </c>
      <c r="E27" s="68"/>
    </row>
    <row r="28" spans="1:6" ht="13.5" thickBot="1">
      <c r="A28" s="172" t="s">
        <v>76</v>
      </c>
      <c r="B28" s="174" t="s">
        <v>153</v>
      </c>
      <c r="C28" s="132">
        <f>SUM(C17:C27)</f>
        <v>29411888.479999997</v>
      </c>
    </row>
    <row r="29" spans="1:6">
      <c r="C29" s="68"/>
    </row>
    <row r="30" spans="1:6">
      <c r="C30" s="68"/>
    </row>
    <row r="31" spans="1:6">
      <c r="C31" s="68"/>
      <c r="D31" s="68"/>
    </row>
    <row r="32" spans="1:6">
      <c r="E32" s="137"/>
      <c r="F32" s="137"/>
    </row>
  </sheetData>
  <mergeCells count="3">
    <mergeCell ref="A2:C2"/>
    <mergeCell ref="A5:C5"/>
    <mergeCell ref="A14:C14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F38"/>
  <sheetViews>
    <sheetView topLeftCell="A3" workbookViewId="0">
      <selection activeCell="F11" sqref="F11"/>
    </sheetView>
  </sheetViews>
  <sheetFormatPr defaultRowHeight="12.75"/>
  <cols>
    <col min="1" max="1" width="3.85546875" customWidth="1"/>
    <col min="2" max="2" width="32.42578125" customWidth="1"/>
    <col min="3" max="3" width="13.42578125" customWidth="1"/>
    <col min="4" max="4" width="12.7109375" customWidth="1"/>
    <col min="5" max="5" width="15" customWidth="1"/>
    <col min="6" max="6" width="14.5703125" customWidth="1"/>
  </cols>
  <sheetData>
    <row r="1" spans="1:6">
      <c r="A1" s="50" t="s">
        <v>50</v>
      </c>
      <c r="B1" s="50"/>
    </row>
    <row r="2" spans="1:6">
      <c r="A2" s="211" t="s">
        <v>0</v>
      </c>
      <c r="B2" s="211"/>
    </row>
    <row r="4" spans="1:6">
      <c r="A4" s="175" t="s">
        <v>120</v>
      </c>
      <c r="B4" s="175"/>
      <c r="C4" s="175"/>
      <c r="D4" s="175"/>
      <c r="E4" s="175"/>
      <c r="F4" s="175"/>
    </row>
    <row r="5" spans="1:6">
      <c r="A5" s="175" t="s">
        <v>174</v>
      </c>
      <c r="B5" s="175"/>
      <c r="C5" s="175"/>
      <c r="D5" s="175"/>
      <c r="E5" s="175"/>
      <c r="F5" s="175"/>
    </row>
    <row r="6" spans="1:6" ht="13.5" thickBot="1"/>
    <row r="7" spans="1:6" ht="12.75" customHeight="1">
      <c r="A7" s="216" t="s">
        <v>28</v>
      </c>
      <c r="B7" s="217"/>
      <c r="C7" s="217"/>
      <c r="D7" s="217"/>
      <c r="E7" s="217"/>
      <c r="F7" s="218"/>
    </row>
    <row r="8" spans="1:6">
      <c r="A8" s="224" t="s">
        <v>1</v>
      </c>
      <c r="B8" s="225" t="s">
        <v>29</v>
      </c>
      <c r="C8" s="219" t="s">
        <v>175</v>
      </c>
      <c r="D8" s="223" t="s">
        <v>176</v>
      </c>
      <c r="E8" s="219" t="s">
        <v>177</v>
      </c>
      <c r="F8" s="221" t="s">
        <v>178</v>
      </c>
    </row>
    <row r="9" spans="1:6" ht="24" customHeight="1">
      <c r="A9" s="224"/>
      <c r="B9" s="225"/>
      <c r="C9" s="220"/>
      <c r="D9" s="223"/>
      <c r="E9" s="220"/>
      <c r="F9" s="222"/>
    </row>
    <row r="10" spans="1:6">
      <c r="A10" s="105">
        <v>1</v>
      </c>
      <c r="B10" s="106">
        <v>2</v>
      </c>
      <c r="C10" s="106">
        <v>3</v>
      </c>
      <c r="D10" s="107">
        <v>4</v>
      </c>
      <c r="E10" s="106">
        <v>4</v>
      </c>
      <c r="F10" s="108">
        <v>5</v>
      </c>
    </row>
    <row r="11" spans="1:6">
      <c r="A11" s="28">
        <v>1</v>
      </c>
      <c r="B11" s="29" t="s">
        <v>5</v>
      </c>
      <c r="C11" s="109">
        <v>580571</v>
      </c>
      <c r="D11" s="110">
        <v>115000</v>
      </c>
      <c r="E11" s="110">
        <f>+C11+D11</f>
        <v>695571</v>
      </c>
      <c r="F11" s="111">
        <v>1</v>
      </c>
    </row>
    <row r="12" spans="1:6">
      <c r="A12" s="28">
        <v>2</v>
      </c>
      <c r="B12" s="29" t="s">
        <v>6</v>
      </c>
      <c r="C12" s="109">
        <v>42617</v>
      </c>
      <c r="D12" s="112">
        <v>11500</v>
      </c>
      <c r="E12" s="110">
        <f t="shared" ref="E12:E28" si="0">+C12+D12</f>
        <v>54117</v>
      </c>
      <c r="F12" s="111">
        <v>1</v>
      </c>
    </row>
    <row r="13" spans="1:6" ht="24">
      <c r="A13" s="28">
        <v>3</v>
      </c>
      <c r="B13" s="32" t="s">
        <v>107</v>
      </c>
      <c r="C13" s="113">
        <v>2864983</v>
      </c>
      <c r="D13" s="110">
        <v>710000</v>
      </c>
      <c r="E13" s="110">
        <f t="shared" si="0"/>
        <v>3574983</v>
      </c>
      <c r="F13" s="111">
        <v>1</v>
      </c>
    </row>
    <row r="14" spans="1:6">
      <c r="A14" s="28">
        <v>4</v>
      </c>
      <c r="B14" s="32" t="s">
        <v>108</v>
      </c>
      <c r="C14" s="113">
        <v>2248</v>
      </c>
      <c r="D14" s="110">
        <v>0</v>
      </c>
      <c r="E14" s="110">
        <f t="shared" si="0"/>
        <v>2248</v>
      </c>
      <c r="F14" s="111">
        <v>1</v>
      </c>
    </row>
    <row r="15" spans="1:6">
      <c r="A15" s="28">
        <v>5</v>
      </c>
      <c r="B15" s="29" t="s">
        <v>8</v>
      </c>
      <c r="C15" s="109">
        <v>61152</v>
      </c>
      <c r="D15" s="110">
        <v>0</v>
      </c>
      <c r="E15" s="110">
        <f t="shared" si="0"/>
        <v>61152</v>
      </c>
      <c r="F15" s="111"/>
    </row>
    <row r="16" spans="1:6">
      <c r="A16" s="28">
        <v>6</v>
      </c>
      <c r="B16" s="29" t="s">
        <v>9</v>
      </c>
      <c r="C16" s="109">
        <v>184</v>
      </c>
      <c r="D16" s="110">
        <v>0</v>
      </c>
      <c r="E16" s="110">
        <f t="shared" si="0"/>
        <v>184</v>
      </c>
      <c r="F16" s="111">
        <v>1</v>
      </c>
    </row>
    <row r="17" spans="1:6">
      <c r="A17" s="28">
        <v>7</v>
      </c>
      <c r="B17" s="29" t="s">
        <v>10</v>
      </c>
      <c r="C17" s="109">
        <v>112288</v>
      </c>
      <c r="D17" s="110">
        <v>1270</v>
      </c>
      <c r="E17" s="110">
        <f t="shared" si="0"/>
        <v>113558</v>
      </c>
      <c r="F17" s="111">
        <v>1</v>
      </c>
    </row>
    <row r="18" spans="1:6" ht="24">
      <c r="A18" s="28">
        <v>8</v>
      </c>
      <c r="B18" s="32" t="s">
        <v>11</v>
      </c>
      <c r="C18" s="113">
        <v>1290359</v>
      </c>
      <c r="D18" s="110">
        <v>575000</v>
      </c>
      <c r="E18" s="110">
        <f t="shared" si="0"/>
        <v>1865359</v>
      </c>
      <c r="F18" s="111">
        <v>1</v>
      </c>
    </row>
    <row r="19" spans="1:6">
      <c r="A19" s="28">
        <v>9</v>
      </c>
      <c r="B19" s="32" t="s">
        <v>12</v>
      </c>
      <c r="C19" s="113">
        <v>1823803</v>
      </c>
      <c r="D19" s="110">
        <v>360000</v>
      </c>
      <c r="E19" s="110">
        <f t="shared" si="0"/>
        <v>2183803</v>
      </c>
      <c r="F19" s="111">
        <v>1</v>
      </c>
    </row>
    <row r="20" spans="1:6" ht="24">
      <c r="A20" s="28">
        <v>10</v>
      </c>
      <c r="B20" s="32" t="s">
        <v>13</v>
      </c>
      <c r="C20" s="113">
        <v>10159370.48</v>
      </c>
      <c r="D20" s="110">
        <v>3970000</v>
      </c>
      <c r="E20" s="110">
        <f t="shared" si="0"/>
        <v>14129370.48</v>
      </c>
      <c r="F20" s="111">
        <v>1</v>
      </c>
    </row>
    <row r="21" spans="1:6" ht="24">
      <c r="A21" s="28">
        <v>11</v>
      </c>
      <c r="B21" s="32" t="s">
        <v>109</v>
      </c>
      <c r="C21" s="113">
        <v>58623</v>
      </c>
      <c r="D21" s="110"/>
      <c r="E21" s="110">
        <f t="shared" si="0"/>
        <v>58623</v>
      </c>
      <c r="F21" s="111">
        <v>1</v>
      </c>
    </row>
    <row r="22" spans="1:6" ht="24">
      <c r="A22" s="28">
        <v>12</v>
      </c>
      <c r="B22" s="32" t="s">
        <v>110</v>
      </c>
      <c r="C22" s="113">
        <v>562</v>
      </c>
      <c r="D22" s="110"/>
      <c r="E22" s="110">
        <f t="shared" si="0"/>
        <v>562</v>
      </c>
      <c r="F22" s="111">
        <v>1</v>
      </c>
    </row>
    <row r="23" spans="1:6">
      <c r="A23" s="28">
        <v>13</v>
      </c>
      <c r="B23" s="32" t="s">
        <v>111</v>
      </c>
      <c r="C23" s="113">
        <v>350582</v>
      </c>
      <c r="D23" s="110">
        <v>320000</v>
      </c>
      <c r="E23" s="110">
        <f t="shared" si="0"/>
        <v>670582</v>
      </c>
      <c r="F23" s="111">
        <v>1</v>
      </c>
    </row>
    <row r="24" spans="1:6">
      <c r="A24" s="28">
        <v>14</v>
      </c>
      <c r="B24" s="29" t="s">
        <v>14</v>
      </c>
      <c r="C24" s="109">
        <v>1111178</v>
      </c>
      <c r="D24" s="110">
        <v>39000</v>
      </c>
      <c r="E24" s="110">
        <f t="shared" si="0"/>
        <v>1150178</v>
      </c>
      <c r="F24" s="111">
        <v>1</v>
      </c>
    </row>
    <row r="25" spans="1:6">
      <c r="A25" s="28">
        <v>15</v>
      </c>
      <c r="B25" s="29" t="s">
        <v>15</v>
      </c>
      <c r="C25" s="109">
        <v>0</v>
      </c>
      <c r="D25" s="110"/>
      <c r="E25" s="110">
        <f t="shared" si="0"/>
        <v>0</v>
      </c>
      <c r="F25" s="111"/>
    </row>
    <row r="26" spans="1:6">
      <c r="A26" s="28">
        <v>16</v>
      </c>
      <c r="B26" s="32" t="s">
        <v>112</v>
      </c>
      <c r="C26" s="113">
        <v>45739</v>
      </c>
      <c r="D26" s="110">
        <v>650</v>
      </c>
      <c r="E26" s="110">
        <f t="shared" si="0"/>
        <v>46389</v>
      </c>
      <c r="F26" s="111">
        <v>1</v>
      </c>
    </row>
    <row r="27" spans="1:6">
      <c r="A27" s="28">
        <v>17</v>
      </c>
      <c r="B27" s="32" t="s">
        <v>113</v>
      </c>
      <c r="C27" s="113">
        <v>0</v>
      </c>
      <c r="D27" s="110"/>
      <c r="E27" s="110">
        <f t="shared" si="0"/>
        <v>0</v>
      </c>
      <c r="F27" s="111"/>
    </row>
    <row r="28" spans="1:6">
      <c r="A28" s="28">
        <v>18</v>
      </c>
      <c r="B28" s="29" t="s">
        <v>17</v>
      </c>
      <c r="C28" s="109">
        <v>10401</v>
      </c>
      <c r="D28" s="110">
        <v>700</v>
      </c>
      <c r="E28" s="110">
        <f t="shared" si="0"/>
        <v>11101</v>
      </c>
      <c r="F28" s="111">
        <v>1</v>
      </c>
    </row>
    <row r="29" spans="1:6">
      <c r="A29" s="200" t="s">
        <v>114</v>
      </c>
      <c r="B29" s="201"/>
      <c r="C29" s="114">
        <f>SUM(C11:C28)</f>
        <v>18514660.48</v>
      </c>
      <c r="D29" s="114">
        <f>SUM(D11:D28)</f>
        <v>6103120</v>
      </c>
      <c r="E29" s="43">
        <f t="shared" ref="E29:E36" si="1">C29+D29</f>
        <v>24617780.48</v>
      </c>
      <c r="F29" s="115">
        <v>1</v>
      </c>
    </row>
    <row r="30" spans="1:6">
      <c r="A30" s="28">
        <v>21</v>
      </c>
      <c r="B30" s="29" t="s">
        <v>19</v>
      </c>
      <c r="C30" s="109">
        <v>0</v>
      </c>
      <c r="D30" s="110">
        <v>1042638</v>
      </c>
      <c r="E30" s="110">
        <f>+C30+D30</f>
        <v>1042638</v>
      </c>
      <c r="F30" s="111">
        <v>1</v>
      </c>
    </row>
    <row r="31" spans="1:6">
      <c r="A31" s="200" t="s">
        <v>115</v>
      </c>
      <c r="B31" s="201"/>
      <c r="C31" s="114">
        <f>SUM(C30:C30)</f>
        <v>0</v>
      </c>
      <c r="D31" s="114">
        <f>SUM(D30:D30)</f>
        <v>1042638</v>
      </c>
      <c r="E31" s="114">
        <f>SUM(E30:E30)</f>
        <v>1042638</v>
      </c>
      <c r="F31" s="115">
        <v>1</v>
      </c>
    </row>
    <row r="32" spans="1:6">
      <c r="A32" s="198" t="s">
        <v>116</v>
      </c>
      <c r="B32" s="199"/>
      <c r="C32" s="116">
        <f>C29+C31</f>
        <v>18514660.48</v>
      </c>
      <c r="D32" s="116">
        <f>D29+D31</f>
        <v>7145758</v>
      </c>
      <c r="E32" s="43">
        <f t="shared" si="1"/>
        <v>25660418.48</v>
      </c>
      <c r="F32" s="115">
        <v>1</v>
      </c>
    </row>
    <row r="33" spans="1:6">
      <c r="A33" s="232" t="s">
        <v>117</v>
      </c>
      <c r="B33" s="233"/>
      <c r="C33" s="117">
        <v>0</v>
      </c>
      <c r="D33" s="118">
        <v>950000</v>
      </c>
      <c r="E33" s="43">
        <f>+C33+D33</f>
        <v>950000</v>
      </c>
      <c r="F33" s="115">
        <v>1</v>
      </c>
    </row>
    <row r="34" spans="1:6">
      <c r="A34" s="226" t="s">
        <v>118</v>
      </c>
      <c r="B34" s="227"/>
      <c r="C34" s="119">
        <v>0</v>
      </c>
      <c r="D34" s="120">
        <v>2675000</v>
      </c>
      <c r="E34" s="43">
        <f t="shared" ref="E34:E35" si="2">+C34+D34</f>
        <v>2675000</v>
      </c>
      <c r="F34" s="121">
        <v>1</v>
      </c>
    </row>
    <row r="35" spans="1:6">
      <c r="A35" s="228" t="s">
        <v>134</v>
      </c>
      <c r="B35" s="229"/>
      <c r="C35" s="119">
        <v>0</v>
      </c>
      <c r="D35" s="120">
        <v>126470</v>
      </c>
      <c r="E35" s="43">
        <f t="shared" si="2"/>
        <v>126470</v>
      </c>
      <c r="F35" s="121">
        <v>1</v>
      </c>
    </row>
    <row r="36" spans="1:6" ht="13.5" thickBot="1">
      <c r="A36" s="230" t="s">
        <v>119</v>
      </c>
      <c r="B36" s="231"/>
      <c r="C36" s="46">
        <f>C32+C33+C34+C35</f>
        <v>18514660.48</v>
      </c>
      <c r="D36" s="46">
        <f>+D32+D33+D34+D35</f>
        <v>10897228</v>
      </c>
      <c r="E36" s="46">
        <f t="shared" si="1"/>
        <v>29411888.48</v>
      </c>
      <c r="F36" s="122">
        <v>1</v>
      </c>
    </row>
    <row r="37" spans="1:6">
      <c r="C37" s="68"/>
    </row>
    <row r="38" spans="1:6">
      <c r="C38" s="68"/>
      <c r="E38" s="68"/>
    </row>
  </sheetData>
  <mergeCells count="17">
    <mergeCell ref="A34:B34"/>
    <mergeCell ref="A35:B35"/>
    <mergeCell ref="A36:B36"/>
    <mergeCell ref="A29:B29"/>
    <mergeCell ref="A31:B31"/>
    <mergeCell ref="A32:B32"/>
    <mergeCell ref="A33:B33"/>
    <mergeCell ref="A7:F7"/>
    <mergeCell ref="A2:B2"/>
    <mergeCell ref="A4:F4"/>
    <mergeCell ref="A5:F5"/>
    <mergeCell ref="E8:E9"/>
    <mergeCell ref="F8:F9"/>
    <mergeCell ref="C8:C9"/>
    <mergeCell ref="D8:D9"/>
    <mergeCell ref="A8:A9"/>
    <mergeCell ref="B8:B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K36"/>
  <sheetViews>
    <sheetView tabSelected="1" zoomScale="118" zoomScaleNormal="118" workbookViewId="0">
      <selection activeCell="A7" sqref="A7:H32"/>
    </sheetView>
  </sheetViews>
  <sheetFormatPr defaultRowHeight="12.75"/>
  <cols>
    <col min="1" max="1" width="14.42578125" customWidth="1"/>
    <col min="2" max="2" width="41.42578125" customWidth="1"/>
    <col min="3" max="3" width="9.7109375" customWidth="1"/>
    <col min="4" max="4" width="8.42578125" customWidth="1"/>
    <col min="5" max="5" width="10.28515625" style="126" customWidth="1"/>
    <col min="6" max="6" width="9.28515625" style="126" customWidth="1"/>
    <col min="7" max="7" width="9.42578125" style="126" customWidth="1"/>
    <col min="8" max="8" width="8.5703125" style="126" customWidth="1"/>
    <col min="10" max="10" width="11.42578125" customWidth="1"/>
    <col min="11" max="11" width="13.140625" customWidth="1"/>
  </cols>
  <sheetData>
    <row r="1" spans="1:11" ht="15">
      <c r="A1" s="234" t="s">
        <v>104</v>
      </c>
      <c r="B1" s="234"/>
    </row>
    <row r="2" spans="1:11" ht="15">
      <c r="A2" s="94" t="s">
        <v>0</v>
      </c>
      <c r="B2" s="94"/>
    </row>
    <row r="3" spans="1:11" ht="15">
      <c r="A3" s="94"/>
      <c r="B3" s="94"/>
    </row>
    <row r="4" spans="1:11" ht="15">
      <c r="A4" s="235" t="s">
        <v>179</v>
      </c>
      <c r="B4" s="235"/>
      <c r="C4" s="235"/>
      <c r="D4" s="235"/>
      <c r="E4" s="235"/>
      <c r="F4" s="235"/>
      <c r="G4" s="235"/>
      <c r="H4" s="235"/>
    </row>
    <row r="6" spans="1:11">
      <c r="E6" s="129"/>
      <c r="F6" s="129"/>
      <c r="G6" s="129"/>
    </row>
    <row r="7" spans="1:11" ht="40.5" customHeight="1">
      <c r="A7" s="142" t="s">
        <v>1</v>
      </c>
      <c r="B7" s="142" t="s">
        <v>78</v>
      </c>
      <c r="C7" s="142" t="s">
        <v>137</v>
      </c>
      <c r="D7" s="142" t="s">
        <v>79</v>
      </c>
      <c r="E7" s="142" t="s">
        <v>150</v>
      </c>
      <c r="F7" s="142" t="s">
        <v>79</v>
      </c>
      <c r="G7" s="142" t="s">
        <v>180</v>
      </c>
      <c r="H7" s="142" t="s">
        <v>79</v>
      </c>
    </row>
    <row r="8" spans="1:11">
      <c r="A8" s="142">
        <v>1</v>
      </c>
      <c r="B8" s="142">
        <v>2</v>
      </c>
      <c r="C8" s="142">
        <v>3</v>
      </c>
      <c r="D8" s="142">
        <v>4</v>
      </c>
      <c r="E8" s="142">
        <v>5</v>
      </c>
      <c r="F8" s="142">
        <v>6</v>
      </c>
      <c r="G8" s="142">
        <v>7</v>
      </c>
      <c r="H8" s="142">
        <v>8</v>
      </c>
      <c r="J8" s="68"/>
    </row>
    <row r="9" spans="1:11">
      <c r="A9" s="141">
        <v>1</v>
      </c>
      <c r="B9" s="95" t="s">
        <v>80</v>
      </c>
      <c r="C9" s="96">
        <v>36145700</v>
      </c>
      <c r="D9" s="97">
        <f>IFERROR(C9/$C$9,"0,00%")</f>
        <v>1</v>
      </c>
      <c r="E9" s="96">
        <f>+C9*1.07</f>
        <v>38675899</v>
      </c>
      <c r="F9" s="97">
        <f>IFERROR(E9/$E$9,"0,00%")</f>
        <v>1</v>
      </c>
      <c r="G9" s="96">
        <f>+E9*1.05</f>
        <v>40609693.950000003</v>
      </c>
      <c r="H9" s="97">
        <f>IFERROR(G9/$G$9,"0,00%")</f>
        <v>1</v>
      </c>
      <c r="J9" s="68"/>
      <c r="K9" s="68"/>
    </row>
    <row r="10" spans="1:11">
      <c r="A10" s="141" t="s">
        <v>81</v>
      </c>
      <c r="B10" s="95" t="s">
        <v>82</v>
      </c>
      <c r="C10" s="96">
        <v>34913636</v>
      </c>
      <c r="D10" s="97">
        <f t="shared" ref="D10:D32" si="0">IFERROR(C10/$C$9,"0,00%")</f>
        <v>0.96591395380363365</v>
      </c>
      <c r="E10" s="96">
        <v>37350000</v>
      </c>
      <c r="F10" s="97">
        <f t="shared" ref="F10:F32" si="1">IFERROR(E10/$E$9,"0,00%")</f>
        <v>0.96571769411229458</v>
      </c>
      <c r="G10" s="96">
        <v>39210000</v>
      </c>
      <c r="H10" s="97">
        <f t="shared" ref="H10:H31" si="2">IFERROR(G10/$G$9,"0,00%")</f>
        <v>0.96553300914497531</v>
      </c>
      <c r="J10" s="68"/>
      <c r="K10" s="134"/>
    </row>
    <row r="11" spans="1:11" ht="13.5" customHeight="1">
      <c r="A11" s="141" t="s">
        <v>121</v>
      </c>
      <c r="B11" s="95" t="s">
        <v>123</v>
      </c>
      <c r="C11" s="96">
        <v>1469740</v>
      </c>
      <c r="D11" s="97">
        <f t="shared" si="0"/>
        <v>4.0661544803392936E-2</v>
      </c>
      <c r="E11" s="96">
        <v>1570000</v>
      </c>
      <c r="F11" s="97">
        <f t="shared" si="1"/>
        <v>4.0593755816768474E-2</v>
      </c>
      <c r="G11" s="96">
        <v>1640000</v>
      </c>
      <c r="H11" s="97">
        <f t="shared" si="2"/>
        <v>4.0384446187140002E-2</v>
      </c>
      <c r="J11" s="68"/>
      <c r="K11" s="134"/>
    </row>
    <row r="12" spans="1:11">
      <c r="A12" s="141" t="s">
        <v>122</v>
      </c>
      <c r="B12" s="95" t="s">
        <v>83</v>
      </c>
      <c r="C12" s="96">
        <v>475693</v>
      </c>
      <c r="D12" s="97">
        <f t="shared" si="0"/>
        <v>1.3160431254616732E-2</v>
      </c>
      <c r="E12" s="96">
        <f t="shared" ref="E12" si="3">+D12*$E$9</f>
        <v>508991.51</v>
      </c>
      <c r="F12" s="97">
        <f t="shared" si="1"/>
        <v>1.3160431254616732E-2</v>
      </c>
      <c r="G12" s="96">
        <f t="shared" ref="G12" si="4">+$G$9*F12</f>
        <v>534441.08550000004</v>
      </c>
      <c r="H12" s="97">
        <f t="shared" si="2"/>
        <v>1.3160431254616732E-2</v>
      </c>
      <c r="K12" s="134"/>
    </row>
    <row r="13" spans="1:11">
      <c r="A13" s="141" t="s">
        <v>136</v>
      </c>
      <c r="B13" s="95" t="s">
        <v>132</v>
      </c>
      <c r="C13" s="96">
        <v>5000</v>
      </c>
      <c r="D13" s="97">
        <f t="shared" si="0"/>
        <v>1.3832904052210913E-4</v>
      </c>
      <c r="E13" s="96">
        <v>5500</v>
      </c>
      <c r="F13" s="97">
        <f t="shared" si="1"/>
        <v>1.4220742483581314E-4</v>
      </c>
      <c r="G13" s="96">
        <v>5800</v>
      </c>
      <c r="H13" s="97">
        <f t="shared" si="2"/>
        <v>1.428230413935439E-4</v>
      </c>
      <c r="J13" s="68"/>
    </row>
    <row r="14" spans="1:11" ht="13.5" customHeight="1">
      <c r="A14" s="141" t="s">
        <v>84</v>
      </c>
      <c r="B14" s="95" t="s">
        <v>85</v>
      </c>
      <c r="C14" s="96">
        <v>1257074</v>
      </c>
      <c r="D14" s="97">
        <f t="shared" si="0"/>
        <v>3.4777968057057962E-2</v>
      </c>
      <c r="E14" s="96">
        <v>1340000</v>
      </c>
      <c r="F14" s="97">
        <f t="shared" si="1"/>
        <v>3.4646899869089018E-2</v>
      </c>
      <c r="G14" s="96">
        <v>1405000</v>
      </c>
      <c r="H14" s="97">
        <f t="shared" si="2"/>
        <v>3.4597650544470553E-2</v>
      </c>
      <c r="J14" s="68"/>
      <c r="K14" s="134"/>
    </row>
    <row r="15" spans="1:11">
      <c r="A15" s="141" t="s">
        <v>86</v>
      </c>
      <c r="B15" s="95" t="s">
        <v>87</v>
      </c>
      <c r="C15" s="96">
        <v>600709</v>
      </c>
      <c r="D15" s="97">
        <f t="shared" si="0"/>
        <v>1.661909992059913E-2</v>
      </c>
      <c r="E15" s="96">
        <v>640000</v>
      </c>
      <c r="F15" s="97">
        <f t="shared" si="1"/>
        <v>1.6547773071803711E-2</v>
      </c>
      <c r="G15" s="96">
        <v>680000</v>
      </c>
      <c r="H15" s="97">
        <f t="shared" si="2"/>
        <v>1.6744770370277561E-2</v>
      </c>
      <c r="J15" s="68"/>
      <c r="K15" s="134"/>
    </row>
    <row r="16" spans="1:11">
      <c r="A16" s="141" t="s">
        <v>88</v>
      </c>
      <c r="B16" s="95" t="s">
        <v>89</v>
      </c>
      <c r="C16" s="96">
        <v>601000</v>
      </c>
      <c r="D16" s="97">
        <f t="shared" si="0"/>
        <v>1.6627150670757516E-2</v>
      </c>
      <c r="E16" s="96">
        <v>630000</v>
      </c>
      <c r="F16" s="97">
        <f t="shared" si="1"/>
        <v>1.6289214117556777E-2</v>
      </c>
      <c r="G16" s="96">
        <v>635000</v>
      </c>
      <c r="H16" s="97">
        <f t="shared" si="2"/>
        <v>1.5636660566362134E-2</v>
      </c>
      <c r="J16" s="68"/>
      <c r="K16" s="134"/>
    </row>
    <row r="17" spans="1:11">
      <c r="A17" s="141" t="s">
        <v>124</v>
      </c>
      <c r="B17" s="95" t="s">
        <v>90</v>
      </c>
      <c r="C17" s="96">
        <f>1000+11648+8000+60000+42800</f>
        <v>123448</v>
      </c>
      <c r="D17" s="97">
        <f t="shared" si="0"/>
        <v>3.4152886788746655E-3</v>
      </c>
      <c r="E17" s="96">
        <v>130000</v>
      </c>
      <c r="F17" s="97">
        <f t="shared" si="1"/>
        <v>3.3612664052101284E-3</v>
      </c>
      <c r="G17" s="96">
        <v>140000</v>
      </c>
      <c r="H17" s="97">
        <f t="shared" si="2"/>
        <v>3.4474527232924391E-3</v>
      </c>
      <c r="J17" s="68"/>
      <c r="K17" s="134"/>
    </row>
    <row r="18" spans="1:11">
      <c r="A18" s="142" t="s">
        <v>155</v>
      </c>
      <c r="B18" s="143" t="s">
        <v>91</v>
      </c>
      <c r="C18" s="144">
        <f>+C10+C11+C12+C13+C14+C15+C16+C17</f>
        <v>39446300</v>
      </c>
      <c r="D18" s="145">
        <f t="shared" si="0"/>
        <v>1.0913137662294548</v>
      </c>
      <c r="E18" s="144">
        <f>+E10+E11+E12+E13+E14+E15+E16+E17</f>
        <v>42174491.509999998</v>
      </c>
      <c r="F18" s="145">
        <f t="shared" si="1"/>
        <v>1.0904592420721753</v>
      </c>
      <c r="G18" s="144">
        <f>SUM(G10:G17)</f>
        <v>44250241.085500002</v>
      </c>
      <c r="H18" s="145">
        <f t="shared" si="2"/>
        <v>1.0896472438325282</v>
      </c>
      <c r="J18" s="68"/>
      <c r="K18" s="134"/>
    </row>
    <row r="19" spans="1:11">
      <c r="A19" s="141" t="s">
        <v>142</v>
      </c>
      <c r="B19" s="95" t="s">
        <v>92</v>
      </c>
      <c r="C19" s="96">
        <f>847864+10432374+121702+3199136+225000</f>
        <v>14826076</v>
      </c>
      <c r="D19" s="97">
        <f>IFERROR(C19/$C$9,"0,00%")</f>
        <v>0.41017537355757394</v>
      </c>
      <c r="E19" s="96">
        <v>15960000</v>
      </c>
      <c r="F19" s="97">
        <f t="shared" si="1"/>
        <v>0.41266009097810502</v>
      </c>
      <c r="G19" s="96">
        <v>16750000</v>
      </c>
      <c r="H19" s="97">
        <f t="shared" si="2"/>
        <v>0.41246309367963113</v>
      </c>
      <c r="J19" s="68"/>
      <c r="K19" s="134"/>
    </row>
    <row r="20" spans="1:11">
      <c r="A20" s="141" t="s">
        <v>143</v>
      </c>
      <c r="B20" s="95" t="s">
        <v>93</v>
      </c>
      <c r="C20" s="96">
        <v>1074768</v>
      </c>
      <c r="D20" s="97">
        <f t="shared" si="0"/>
        <v>2.9734325244773239E-2</v>
      </c>
      <c r="E20" s="96">
        <v>650000</v>
      </c>
      <c r="F20" s="97">
        <f t="shared" si="1"/>
        <v>1.6806332026050641E-2</v>
      </c>
      <c r="G20" s="96">
        <v>690000</v>
      </c>
      <c r="H20" s="97">
        <f t="shared" si="2"/>
        <v>1.6991016993369877E-2</v>
      </c>
      <c r="I20" s="161"/>
      <c r="J20" s="68"/>
      <c r="K20" s="134"/>
    </row>
    <row r="21" spans="1:11">
      <c r="A21" s="141" t="s">
        <v>144</v>
      </c>
      <c r="B21" s="95" t="s">
        <v>94</v>
      </c>
      <c r="C21" s="96">
        <f>10821176-10432374-121702</f>
        <v>267100</v>
      </c>
      <c r="D21" s="97">
        <f t="shared" si="0"/>
        <v>7.3895373446910698E-3</v>
      </c>
      <c r="E21" s="96">
        <v>285000</v>
      </c>
      <c r="F21" s="97">
        <f t="shared" si="1"/>
        <v>7.368930196037589E-3</v>
      </c>
      <c r="G21" s="96">
        <v>300000</v>
      </c>
      <c r="H21" s="97">
        <f t="shared" si="2"/>
        <v>7.3873986927695126E-3</v>
      </c>
      <c r="I21" s="161"/>
      <c r="J21" s="68"/>
      <c r="K21" s="134"/>
    </row>
    <row r="22" spans="1:11" ht="15" customHeight="1">
      <c r="A22" s="141" t="s">
        <v>191</v>
      </c>
      <c r="B22" s="95" t="s">
        <v>133</v>
      </c>
      <c r="C22" s="96">
        <f>864902+3121250</f>
        <v>3986152</v>
      </c>
      <c r="D22" s="97">
        <f t="shared" si="0"/>
        <v>0.11028011630705727</v>
      </c>
      <c r="E22" s="96">
        <v>4260000</v>
      </c>
      <c r="F22" s="97">
        <f t="shared" si="1"/>
        <v>0.11014611450919344</v>
      </c>
      <c r="G22" s="96">
        <v>4470000</v>
      </c>
      <c r="H22" s="97">
        <f t="shared" si="2"/>
        <v>0.11007224052226573</v>
      </c>
      <c r="I22" s="161"/>
      <c r="J22" s="68"/>
      <c r="K22" s="134"/>
    </row>
    <row r="23" spans="1:11" ht="24.75" customHeight="1">
      <c r="A23" s="142" t="s">
        <v>126</v>
      </c>
      <c r="B23" s="143" t="s">
        <v>95</v>
      </c>
      <c r="C23" s="144">
        <f>SUM(C19:C22)</f>
        <v>20154096</v>
      </c>
      <c r="D23" s="145">
        <f t="shared" si="0"/>
        <v>0.55757935245409551</v>
      </c>
      <c r="E23" s="144">
        <f>SUM(E19:E22)</f>
        <v>21155000</v>
      </c>
      <c r="F23" s="145">
        <f t="shared" si="1"/>
        <v>0.54698146770938672</v>
      </c>
      <c r="G23" s="144">
        <f>SUM(G19:G22)</f>
        <v>22210000</v>
      </c>
      <c r="H23" s="145">
        <f t="shared" si="2"/>
        <v>0.5469137498880362</v>
      </c>
      <c r="J23" s="68"/>
      <c r="K23" s="134"/>
    </row>
    <row r="24" spans="1:11">
      <c r="A24" s="141" t="s">
        <v>145</v>
      </c>
      <c r="B24" s="95" t="s">
        <v>141</v>
      </c>
      <c r="C24" s="96">
        <f>943281+11445370</f>
        <v>12388651</v>
      </c>
      <c r="D24" s="97">
        <f t="shared" si="0"/>
        <v>0.34274204123865354</v>
      </c>
      <c r="E24" s="96">
        <v>13250000</v>
      </c>
      <c r="F24" s="97">
        <f t="shared" si="1"/>
        <v>0.34259061437718619</v>
      </c>
      <c r="G24" s="96">
        <v>13900000</v>
      </c>
      <c r="H24" s="97">
        <f t="shared" si="2"/>
        <v>0.34228280609832074</v>
      </c>
      <c r="J24" s="68"/>
      <c r="K24" s="134"/>
    </row>
    <row r="25" spans="1:11">
      <c r="A25" s="141" t="s">
        <v>146</v>
      </c>
      <c r="B25" s="95" t="s">
        <v>96</v>
      </c>
      <c r="C25" s="96">
        <v>5436225</v>
      </c>
      <c r="D25" s="97">
        <f t="shared" si="0"/>
        <v>0.15039755766246055</v>
      </c>
      <c r="E25" s="96">
        <v>5800000</v>
      </c>
      <c r="F25" s="97">
        <f t="shared" si="1"/>
        <v>0.14996419346322112</v>
      </c>
      <c r="G25" s="96">
        <v>6100000</v>
      </c>
      <c r="H25" s="97">
        <f t="shared" si="2"/>
        <v>0.15021044008631343</v>
      </c>
      <c r="J25" s="68"/>
      <c r="K25" s="134"/>
    </row>
    <row r="26" spans="1:11" ht="15.75" customHeight="1">
      <c r="A26" s="142" t="s">
        <v>127</v>
      </c>
      <c r="B26" s="143" t="s">
        <v>97</v>
      </c>
      <c r="C26" s="144">
        <f>SUM(C24:C25)</f>
        <v>17824876</v>
      </c>
      <c r="D26" s="145">
        <f t="shared" si="0"/>
        <v>0.49313959890111408</v>
      </c>
      <c r="E26" s="144">
        <f>SUM(E24:E25)</f>
        <v>19050000</v>
      </c>
      <c r="F26" s="145">
        <f t="shared" si="1"/>
        <v>0.49255480784040728</v>
      </c>
      <c r="G26" s="144">
        <f>SUM(G24:G25)</f>
        <v>20000000</v>
      </c>
      <c r="H26" s="145">
        <f t="shared" si="2"/>
        <v>0.49249324618463414</v>
      </c>
      <c r="J26" s="68"/>
      <c r="K26" s="134"/>
    </row>
    <row r="27" spans="1:11">
      <c r="A27" s="141" t="s">
        <v>147</v>
      </c>
      <c r="B27" s="95" t="s">
        <v>98</v>
      </c>
      <c r="C27" s="96">
        <v>100396</v>
      </c>
      <c r="D27" s="97">
        <f t="shared" si="0"/>
        <v>2.7775364704515338E-3</v>
      </c>
      <c r="E27" s="96">
        <v>107000</v>
      </c>
      <c r="F27" s="97">
        <f>IFERROR(E27/$E$9,"0,00%")</f>
        <v>2.7665808104421828E-3</v>
      </c>
      <c r="G27" s="96">
        <v>112000</v>
      </c>
      <c r="H27" s="97">
        <f t="shared" si="2"/>
        <v>2.7579621786339515E-3</v>
      </c>
      <c r="J27" s="68"/>
      <c r="K27" s="134"/>
    </row>
    <row r="28" spans="1:11">
      <c r="A28" s="141" t="s">
        <v>148</v>
      </c>
      <c r="B28" s="95" t="s">
        <v>99</v>
      </c>
      <c r="C28" s="96">
        <v>654500</v>
      </c>
      <c r="D28" s="97">
        <f t="shared" si="0"/>
        <v>1.8107271404344084E-2</v>
      </c>
      <c r="E28" s="96">
        <v>670000</v>
      </c>
      <c r="F28" s="97">
        <f>IFERROR(E28/$E$9,"0,00%")</f>
        <v>1.7323449934544509E-2</v>
      </c>
      <c r="G28" s="96">
        <v>700000</v>
      </c>
      <c r="H28" s="97">
        <f t="shared" si="2"/>
        <v>1.7237263616462196E-2</v>
      </c>
      <c r="J28" s="68"/>
      <c r="K28" s="134"/>
    </row>
    <row r="29" spans="1:11">
      <c r="A29" s="141" t="s">
        <v>149</v>
      </c>
      <c r="B29" s="95" t="s">
        <v>100</v>
      </c>
      <c r="C29" s="96">
        <f>749480-654500+5790+1500</f>
        <v>102270</v>
      </c>
      <c r="D29" s="97">
        <f t="shared" si="0"/>
        <v>2.8293821948392204E-3</v>
      </c>
      <c r="E29" s="96">
        <v>109000</v>
      </c>
      <c r="F29" s="97">
        <f t="shared" si="1"/>
        <v>2.8182926012915691E-3</v>
      </c>
      <c r="G29" s="96">
        <v>114000</v>
      </c>
      <c r="H29" s="97">
        <f t="shared" si="2"/>
        <v>2.8072115032524146E-3</v>
      </c>
      <c r="J29" s="68"/>
      <c r="K29" s="134"/>
    </row>
    <row r="30" spans="1:11">
      <c r="A30" s="142" t="s">
        <v>128</v>
      </c>
      <c r="B30" s="143" t="s">
        <v>101</v>
      </c>
      <c r="C30" s="144">
        <f>SUM(C27:C29)</f>
        <v>857166</v>
      </c>
      <c r="D30" s="145">
        <f t="shared" si="0"/>
        <v>2.3714190069634839E-2</v>
      </c>
      <c r="E30" s="144">
        <f>+E27+E28+E29</f>
        <v>886000</v>
      </c>
      <c r="F30" s="145">
        <f t="shared" si="1"/>
        <v>2.2908323346278261E-2</v>
      </c>
      <c r="G30" s="144">
        <f>SUM(G27:G29)</f>
        <v>926000</v>
      </c>
      <c r="H30" s="145">
        <f t="shared" si="2"/>
        <v>2.2802437298348563E-2</v>
      </c>
      <c r="J30" s="68"/>
      <c r="K30" s="134"/>
    </row>
    <row r="31" spans="1:11">
      <c r="A31" s="142" t="s">
        <v>129</v>
      </c>
      <c r="B31" s="143" t="s">
        <v>102</v>
      </c>
      <c r="C31" s="144">
        <f>+C23+C26+C30</f>
        <v>38836138</v>
      </c>
      <c r="D31" s="145">
        <f t="shared" si="0"/>
        <v>1.0744331414248445</v>
      </c>
      <c r="E31" s="144">
        <f>E23+E26+E30</f>
        <v>41091000</v>
      </c>
      <c r="F31" s="145">
        <f t="shared" si="1"/>
        <v>1.0624445988960722</v>
      </c>
      <c r="G31" s="144">
        <f>G23+G26+G30</f>
        <v>43136000</v>
      </c>
      <c r="H31" s="145">
        <f t="shared" si="2"/>
        <v>1.062209433371019</v>
      </c>
      <c r="J31" s="68"/>
      <c r="K31" s="134"/>
    </row>
    <row r="32" spans="1:11">
      <c r="A32" s="142" t="s">
        <v>130</v>
      </c>
      <c r="B32" s="143" t="s">
        <v>103</v>
      </c>
      <c r="C32" s="144">
        <f>+C18-C31</f>
        <v>610162</v>
      </c>
      <c r="D32" s="145">
        <f t="shared" si="0"/>
        <v>1.6880624804610229E-2</v>
      </c>
      <c r="E32" s="144">
        <f>E18-E31</f>
        <v>1083491.5099999979</v>
      </c>
      <c r="F32" s="145">
        <f t="shared" si="1"/>
        <v>2.8014643176102975E-2</v>
      </c>
      <c r="G32" s="144">
        <f>G18-G31</f>
        <v>1114241.0855000019</v>
      </c>
      <c r="H32" s="145">
        <f>IFERROR(G32/$G$9,"0,00%")</f>
        <v>2.7437810461509324E-2</v>
      </c>
      <c r="J32" s="68"/>
      <c r="K32" s="134"/>
    </row>
    <row r="33" spans="3:8">
      <c r="E33" s="133"/>
      <c r="G33" s="133"/>
    </row>
    <row r="34" spans="3:8">
      <c r="C34" s="133"/>
      <c r="D34" s="68"/>
      <c r="E34" s="68"/>
      <c r="F34" s="68"/>
      <c r="G34" s="68"/>
      <c r="H34" s="68"/>
    </row>
    <row r="36" spans="3:8">
      <c r="E36" s="127"/>
      <c r="G36" s="127"/>
    </row>
  </sheetData>
  <mergeCells count="2">
    <mergeCell ref="A1:B1"/>
    <mergeCell ref="A4:H4"/>
  </mergeCells>
  <printOptions horizontalCentered="1"/>
  <pageMargins left="0.70866141732283472" right="0.31496062992125984" top="0.35433070866141736" bottom="0.35433070866141736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Prilog</vt:lpstr>
      <vt:lpstr>Plan premije po kvartalima</vt:lpstr>
      <vt:lpstr>Преносна премија</vt:lpstr>
      <vt:lpstr>Likvidirane štete 2</vt:lpstr>
      <vt:lpstr>Rezervisane štete 2</vt:lpstr>
      <vt:lpstr>TSO u premiji</vt:lpstr>
      <vt:lpstr>plan naplate premije3</vt:lpstr>
      <vt:lpstr>Tehnicki rezultata</vt:lpstr>
      <vt:lpstr>Tehničke rezerve po kvartalima</vt:lpstr>
      <vt:lpstr>Tehnicke rezerve pokrice VR.OS</vt:lpstr>
      <vt:lpstr>Srednjorocni plan</vt:lpstr>
      <vt:lpstr>'Likvidirane štete 2'!Print_Area</vt:lpstr>
      <vt:lpstr>'plan naplate premije3'!Print_Area</vt:lpstr>
      <vt:lpstr>'Plan premije po kvartalima'!Print_Area</vt:lpstr>
      <vt:lpstr>'Rezervisane štete 2'!Print_Area</vt:lpstr>
      <vt:lpstr>'Srednjorocni plan'!Print_Area</vt:lpstr>
      <vt:lpstr>'Tehničke rezerve po kvartalima'!Print_Area</vt:lpstr>
      <vt:lpstr>'Tehnicki rezultata'!Print_Area</vt:lpstr>
      <vt:lpstr>'TSO u premiji'!Print_Area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knjig_a4</dc:creator>
  <cp:lastModifiedBy>Maja Čuković</cp:lastModifiedBy>
  <cp:lastPrinted>2024-01-04T14:13:49Z</cp:lastPrinted>
  <dcterms:created xsi:type="dcterms:W3CDTF">2009-12-23T11:25:04Z</dcterms:created>
  <dcterms:modified xsi:type="dcterms:W3CDTF">2025-02-21T09:36:41Z</dcterms:modified>
</cp:coreProperties>
</file>